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28.02.2026\"/>
    </mc:Choice>
  </mc:AlternateContent>
  <xr:revisionPtr revIDLastSave="0" documentId="13_ncr:1_{8CFF244D-6EDC-4DD1-9F8C-50A8B080FE6C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6" i="15" l="1"/>
  <c r="DN6" i="15"/>
  <c r="DF6" i="15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I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CZ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B6" i="15" l="1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CA20" i="15" s="1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<sst xmlns="http://schemas.openxmlformats.org/spreadsheetml/2006/main" count="427" uniqueCount="144">
  <si>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</si>
  <si>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</si>
  <si>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</si>
  <si>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</si>
  <si>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</si>
  <si>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</si>
  <si>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</si>
  <si>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</si>
  <si>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</si>
  <si>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</si>
  <si>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</si>
  <si>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</si>
  <si>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</si>
  <si>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</si>
  <si>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</si>
  <si>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</si>
  <si>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</si>
  <si>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</si>
  <si>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</si>
  <si>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</si>
  <si>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</si>
  <si>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</si>
  <si>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</si>
  <si>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</si>
  <si>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</si>
  <si>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</si>
  <si>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</si>
  <si>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</si>
  <si>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</si>
  <si>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</si>
  <si>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</si>
  <si>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</si>
  <si>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</si>
  <si>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</si>
  <si>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</si>
  <si>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</si>
  <si>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</si>
  <si>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</si>
  <si>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</si>
  <si>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</si>
  <si>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</si>
  <si>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</si>
  <si>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</si>
  <si>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</si>
  <si>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</si>
  <si>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</si>
  <si>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</si>
  <si>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</si>
  <si>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</si>
  <si>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</si>
  <si>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</si>
  <si>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</si>
  <si>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</si>
  <si>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</si>
  <si>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</si>
  <si>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</si>
  <si>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</si>
  <si>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</si>
  <si>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</si>
  <si>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</si>
  <si>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</si>
  <si>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</si>
  <si>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</si>
  <si>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</si>
  <si>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</si>
  <si>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</si>
  <si>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</si>
  <si>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</si>
  <si>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</si>
  <si>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</si>
  <si>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</si>
  <si>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</si>
  <si>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</si>
  <si>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</si>
  <si>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</si>
  <si>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</si>
  <si>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</si>
  <si>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</si>
  <si>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</si>
  <si>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</si>
  <si>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</si>
  <si>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</si>
  <si>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</si>
  <si>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</si>
  <si>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</si>
  <si>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</si>
  <si>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</si>
  <si>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</si>
  <si>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</si>
  <si>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</si>
  <si>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</si>
  <si>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</si>
  <si>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</si>
  <si>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</si>
  <si>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</si>
  <si>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</si>
  <si>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</si>
  <si>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</si>
  <si>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</si>
  <si>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</si>
  <si>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</si>
  <si>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</si>
  <si>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</si>
  <si>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</si>
  <si>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</si>
  <si>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</si>
  <si>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</si>
  <si>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</si>
  <si>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</si>
  <si>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</si>
  <si>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</si>
  <si>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</si>
  <si>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</si>
  <si>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</si>
  <si>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</si>
  <si>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</si>
  <si>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</si>
  <si>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</si>
  <si>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</si>
  <si>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</si>
  <si>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</si>
  <si>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</si>
  <si>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</si>
  <si>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</si>
  <si>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</si>
  <si>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</si>
  <si>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աղբահանության վճար  ծրագիր          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</si>
  <si>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</si>
  <si>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</si>
  <si>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</si>
  <si>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</si>
  <si>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1-ին եռամսյակի կատ. %-ը
տարեկան պլանի նկատմամբ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</si>
  <si>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</si>
  <si>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</si>
  <si>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</si>
  <si>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</si>
  <si>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</si>
  <si>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</si>
  <si>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</si>
  <si>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ՀՀ համայնքների  բյուջեների եկամուտների հավաքագրման վերաբերյալ 2025թ. և 2026թ. 2 ամիս</t>
  </si>
  <si>
    <t xml:space="preserve">փաստ                   (2 ամիս)                                                                           </t>
  </si>
  <si>
    <t>1-ին եռամսյակի կատ. %-ը
2-րդ ամսվա պլանի նկատմամբ</t>
  </si>
  <si>
    <t xml:space="preserve">ծրագիր 
տարեկան 28.02.2026թ. դրությամբ                                                                                                         </t>
  </si>
  <si>
    <t>աղբահանության վճար փաստ.
2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</si>
</sst>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70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>
      <alignment horizontal="center" vertical="center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0" fontId="8" fillId="10" borderId="5" xfId="0" applyFont="1" applyFill="1" applyBorder="1"/>
    <xf numFmtId="0" fontId="12" fillId="9" borderId="4" xfId="0" applyFont="1" applyFill="1" applyBorder="1" applyAlignment="1">
      <alignment horizontal="center" vertical="center" textRotation="90" wrapText="1"/>
    </xf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4" fontId="8" fillId="2" borderId="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5" fontId="18" fillId="0" borderId="32" xfId="0" applyNumberFormat="1" applyFont="1" applyBorder="1" applyAlignment="1">
      <alignment horizontal="center" vertical="center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4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D7" sqref="ED7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53" t="s">
        <v>117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63" t="s">
        <v>139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0"/>
      <c r="CA2" s="240"/>
      <c r="CB2" s="240"/>
      <c r="CC2" s="240"/>
      <c r="CD2" s="240"/>
      <c r="CE2" s="240"/>
      <c r="CF2" s="240"/>
      <c r="CG2" s="240"/>
      <c r="CH2" s="139"/>
      <c r="CI2" s="139"/>
      <c r="CJ2" s="139"/>
      <c r="CK2" s="139"/>
      <c r="CL2" s="139"/>
      <c r="CM2" s="139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240"/>
      <c r="DD2" s="240"/>
      <c r="DE2" s="240"/>
      <c r="DF2" s="240"/>
      <c r="DG2" s="240"/>
      <c r="DH2" s="240"/>
      <c r="DI2" s="240"/>
      <c r="DJ2" s="240"/>
      <c r="DK2" s="240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31" t="s">
        <v>64</v>
      </c>
      <c r="P3" s="231"/>
      <c r="Q3" s="231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31" t="s">
        <v>64</v>
      </c>
      <c r="AE3" s="231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31" t="s">
        <v>64</v>
      </c>
      <c r="AS3" s="231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31" t="s">
        <v>64</v>
      </c>
      <c r="BG3" s="231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31" t="s">
        <v>64</v>
      </c>
      <c r="BU3" s="231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31" t="s">
        <v>64</v>
      </c>
      <c r="CI3" s="231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22" t="s">
        <v>57</v>
      </c>
      <c r="B4" s="225" t="s">
        <v>56</v>
      </c>
      <c r="C4" s="234" t="s">
        <v>122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5"/>
      <c r="Q4" s="228" t="s">
        <v>138</v>
      </c>
      <c r="R4" s="264" t="s">
        <v>116</v>
      </c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6"/>
      <c r="AF4" s="237" t="s">
        <v>129</v>
      </c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9"/>
      <c r="AT4" s="250" t="s">
        <v>127</v>
      </c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2"/>
      <c r="BH4" s="250" t="s">
        <v>130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251"/>
      <c r="BU4" s="252"/>
      <c r="BV4" s="258" t="s">
        <v>39</v>
      </c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60"/>
      <c r="CJ4" s="250" t="s">
        <v>40</v>
      </c>
      <c r="CK4" s="251"/>
      <c r="CL4" s="251"/>
      <c r="CM4" s="251"/>
      <c r="CN4" s="251"/>
      <c r="CO4" s="251"/>
      <c r="CP4" s="251"/>
      <c r="CQ4" s="251"/>
      <c r="CR4" s="251"/>
      <c r="CS4" s="251"/>
      <c r="CT4" s="251"/>
      <c r="CU4" s="251"/>
      <c r="CV4" s="251"/>
      <c r="CW4" s="252"/>
      <c r="CX4" s="250" t="s">
        <v>41</v>
      </c>
      <c r="CY4" s="251"/>
      <c r="CZ4" s="251"/>
      <c r="DA4" s="251"/>
      <c r="DB4" s="251"/>
      <c r="DC4" s="251"/>
      <c r="DD4" s="251"/>
      <c r="DE4" s="251"/>
      <c r="DF4" s="251"/>
      <c r="DG4" s="251"/>
      <c r="DH4" s="251"/>
      <c r="DI4" s="251"/>
      <c r="DJ4" s="251"/>
      <c r="DK4" s="252"/>
      <c r="DL4" s="264" t="s">
        <v>132</v>
      </c>
      <c r="DM4" s="265"/>
      <c r="DN4" s="265"/>
      <c r="DO4" s="265"/>
      <c r="DP4" s="265"/>
      <c r="DQ4" s="265"/>
      <c r="DR4" s="265"/>
      <c r="DS4" s="265"/>
      <c r="DT4" s="265"/>
      <c r="DU4" s="265"/>
      <c r="DV4" s="265"/>
      <c r="DW4" s="265"/>
      <c r="DX4" s="265"/>
      <c r="DY4" s="265"/>
      <c r="DZ4" s="265"/>
      <c r="EA4" s="265"/>
      <c r="EB4" s="265"/>
      <c r="EC4" s="265"/>
      <c r="ED4" s="266"/>
    </row>
    <row r="5" spans="1:134" s="140" customFormat="1" ht="29.25" customHeight="1" x14ac:dyDescent="0.25">
      <c r="A5" s="223"/>
      <c r="B5" s="226"/>
      <c r="C5" s="243" t="s">
        <v>133</v>
      </c>
      <c r="D5" s="245"/>
      <c r="E5" s="245"/>
      <c r="F5" s="245"/>
      <c r="G5" s="245"/>
      <c r="H5" s="245"/>
      <c r="I5" s="245"/>
      <c r="J5" s="254" t="s">
        <v>134</v>
      </c>
      <c r="K5" s="254"/>
      <c r="L5" s="254"/>
      <c r="M5" s="254"/>
      <c r="N5" s="255"/>
      <c r="O5" s="232" t="s">
        <v>135</v>
      </c>
      <c r="P5" s="232" t="s">
        <v>136</v>
      </c>
      <c r="Q5" s="229"/>
      <c r="R5" s="241" t="str">
        <f>C5</f>
        <v>2025թ.</v>
      </c>
      <c r="S5" s="242"/>
      <c r="T5" s="242"/>
      <c r="U5" s="242"/>
      <c r="V5" s="242"/>
      <c r="W5" s="242"/>
      <c r="X5" s="243"/>
      <c r="Y5" s="236" t="str">
        <f>J5</f>
        <v>2026թ.</v>
      </c>
      <c r="Z5" s="236"/>
      <c r="AA5" s="236"/>
      <c r="AB5" s="236"/>
      <c r="AC5" s="236"/>
      <c r="AD5" s="232" t="str">
        <f>O5</f>
        <v>2025թ. ծրագրի  աճը 2026թ.        ծրագրի համեմատ /%/</v>
      </c>
      <c r="AE5" s="246" t="str">
        <f>P5</f>
        <v>2025թ. փաստ. աճը 2026թ. փաստ       համեմատ    /հազ. դրամ./</v>
      </c>
      <c r="AF5" s="261" t="str">
        <f>R5</f>
        <v>2025թ.</v>
      </c>
      <c r="AG5" s="262"/>
      <c r="AH5" s="262"/>
      <c r="AI5" s="262"/>
      <c r="AJ5" s="262"/>
      <c r="AK5" s="262"/>
      <c r="AL5" s="262"/>
      <c r="AM5" s="254" t="str">
        <f>Y5</f>
        <v>2026թ.</v>
      </c>
      <c r="AN5" s="254"/>
      <c r="AO5" s="254"/>
      <c r="AP5" s="254"/>
      <c r="AQ5" s="254"/>
      <c r="AR5" s="248" t="str">
        <f>AD5</f>
        <v>2025թ. ծրագրի  աճը 2026թ.        ծրագրի համեմատ /%/</v>
      </c>
      <c r="AS5" s="271" t="str">
        <f>AE5</f>
        <v>2025թ. փաստ. աճը 2026թ. փաստ       համեմատ    /հազ. դրամ./</v>
      </c>
      <c r="AT5" s="244" t="str">
        <f>AF5</f>
        <v>2025թ.</v>
      </c>
      <c r="AU5" s="245"/>
      <c r="AV5" s="245"/>
      <c r="AW5" s="245"/>
      <c r="AX5" s="245"/>
      <c r="AY5" s="245"/>
      <c r="AZ5" s="245"/>
      <c r="BA5" s="236" t="str">
        <f>AM5</f>
        <v>2026թ.</v>
      </c>
      <c r="BB5" s="236"/>
      <c r="BC5" s="236"/>
      <c r="BD5" s="236"/>
      <c r="BE5" s="236"/>
      <c r="BF5" s="232" t="str">
        <f>AR5</f>
        <v>2025թ. ծրագրի  աճը 2026թ.        ծրագրի համեմատ /%/</v>
      </c>
      <c r="BG5" s="246" t="str">
        <f>AS5</f>
        <v>2025թ. փաստ. աճը 2026թ. փաստ       համեմատ    /հազ. դրամ./</v>
      </c>
      <c r="BH5" s="241" t="str">
        <f>AT5</f>
        <v>2025թ.</v>
      </c>
      <c r="BI5" s="242"/>
      <c r="BJ5" s="242"/>
      <c r="BK5" s="242"/>
      <c r="BL5" s="242"/>
      <c r="BM5" s="242"/>
      <c r="BN5" s="243"/>
      <c r="BO5" s="270" t="str">
        <f>BA5</f>
        <v>2026թ.</v>
      </c>
      <c r="BP5" s="254"/>
      <c r="BQ5" s="254"/>
      <c r="BR5" s="254"/>
      <c r="BS5" s="255"/>
      <c r="BT5" s="232" t="str">
        <f>BF5</f>
        <v>2025թ. ծրագրի  աճը 2026թ.        ծրագրի համեմատ /%/</v>
      </c>
      <c r="BU5" s="246" t="str">
        <f>BG5</f>
        <v>2025թ. փաստ. աճը 2026թ. փաստ       համեմատ    /հազ. դրամ./</v>
      </c>
      <c r="BV5" s="244" t="str">
        <f>BH5</f>
        <v>2025թ.</v>
      </c>
      <c r="BW5" s="245"/>
      <c r="BX5" s="245"/>
      <c r="BY5" s="245"/>
      <c r="BZ5" s="245"/>
      <c r="CA5" s="245"/>
      <c r="CB5" s="245"/>
      <c r="CC5" s="268" t="str">
        <f>BO5</f>
        <v>2026թ.</v>
      </c>
      <c r="CD5" s="268"/>
      <c r="CE5" s="268"/>
      <c r="CF5" s="268"/>
      <c r="CG5" s="268"/>
      <c r="CH5" s="269" t="str">
        <f>BT5</f>
        <v>2025թ. ծրագրի  աճը 2026թ.        ծրագրի համեմատ /%/</v>
      </c>
      <c r="CI5" s="256" t="str">
        <f>BU5</f>
        <v>2025թ. փաստ. աճը 2026թ. փաստ       համեմատ    /հազ. դրամ./</v>
      </c>
      <c r="CJ5" s="244" t="str">
        <f>BV5</f>
        <v>2025թ.</v>
      </c>
      <c r="CK5" s="245"/>
      <c r="CL5" s="245"/>
      <c r="CM5" s="245"/>
      <c r="CN5" s="245"/>
      <c r="CO5" s="245"/>
      <c r="CP5" s="245"/>
      <c r="CQ5" s="236" t="str">
        <f>CC5</f>
        <v>2026թ.</v>
      </c>
      <c r="CR5" s="236"/>
      <c r="CS5" s="236"/>
      <c r="CT5" s="236"/>
      <c r="CU5" s="236"/>
      <c r="CV5" s="232" t="str">
        <f>CH5</f>
        <v>2025թ. ծրագրի  աճը 2026թ.        ծրագրի համեմատ /%/</v>
      </c>
      <c r="CW5" s="246" t="str">
        <f>CI5</f>
        <v>2025թ. փաստ. աճը 2026թ. փաստ       համեմատ    /հազ. դրամ./</v>
      </c>
      <c r="CX5" s="244" t="str">
        <f>CJ5</f>
        <v>2025թ.</v>
      </c>
      <c r="CY5" s="245"/>
      <c r="CZ5" s="245"/>
      <c r="DA5" s="245"/>
      <c r="DB5" s="245"/>
      <c r="DC5" s="245"/>
      <c r="DD5" s="245"/>
      <c r="DE5" s="236" t="str">
        <f>CQ5</f>
        <v>2026թ.</v>
      </c>
      <c r="DF5" s="236"/>
      <c r="DG5" s="236"/>
      <c r="DH5" s="236"/>
      <c r="DI5" s="236"/>
      <c r="DJ5" s="232" t="str">
        <f>CV5</f>
        <v>2025թ. ծրագրի  աճը 2026թ.        ծրագրի համեմատ /%/</v>
      </c>
      <c r="DK5" s="246" t="str">
        <f>CW5</f>
        <v>2025թ. փաստ. աճը 2026թ. փաստ       համեմատ    /հազ. դրամ./</v>
      </c>
      <c r="DL5" s="241" t="str">
        <f>CX5</f>
        <v>2025թ.</v>
      </c>
      <c r="DM5" s="242"/>
      <c r="DN5" s="242"/>
      <c r="DO5" s="242"/>
      <c r="DP5" s="242"/>
      <c r="DQ5" s="242"/>
      <c r="DR5" s="243"/>
      <c r="DS5" s="236" t="str">
        <f>DE5</f>
        <v>2026թ.</v>
      </c>
      <c r="DT5" s="236"/>
      <c r="DU5" s="236"/>
      <c r="DV5" s="236"/>
      <c r="DW5" s="236"/>
      <c r="DX5" s="236"/>
      <c r="DY5" s="236"/>
      <c r="DZ5" s="236"/>
      <c r="EA5" s="236"/>
      <c r="EB5" s="236"/>
      <c r="EC5" s="232" t="str">
        <f>DJ5</f>
        <v>2025թ. ծրագրի  աճը 2026թ.        ծրագրի համեմատ /%/</v>
      </c>
      <c r="ED5" s="246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24"/>
      <c r="B6" s="227"/>
      <c r="C6" s="190" t="s">
        <v>120</v>
      </c>
      <c r="D6" s="160" t="s">
        <v>121</v>
      </c>
      <c r="E6" s="161" t="s">
        <v>125</v>
      </c>
      <c r="F6" s="162" t="s">
        <v>123</v>
      </c>
      <c r="G6" s="163" t="s">
        <v>140</v>
      </c>
      <c r="H6" s="164" t="s">
        <v>141</v>
      </c>
      <c r="I6" s="164" t="s">
        <v>131</v>
      </c>
      <c r="J6" s="165" t="s">
        <v>142</v>
      </c>
      <c r="K6" s="166" t="str">
        <f>E6</f>
        <v>ծրագիր
1-ին եռամսյակ</v>
      </c>
      <c r="L6" s="162" t="str">
        <f>G6</f>
        <v xml:space="preserve">փաստ                   (2 ամիս)                                                                           </v>
      </c>
      <c r="M6" s="167" t="str">
        <f>H6</f>
        <v>1-ին եռամսյակի կատ. %-ը
2-րդ ամսվա պլանի նկատմամբ</v>
      </c>
      <c r="N6" s="164" t="str">
        <f>I6</f>
        <v>1-ին եռամսյակի կատ. %-ը
տարեկան պլանի նկատմամբ</v>
      </c>
      <c r="O6" s="233"/>
      <c r="P6" s="233"/>
      <c r="Q6" s="230"/>
      <c r="R6" s="184" t="s">
        <v>118</v>
      </c>
      <c r="S6" s="160" t="s">
        <v>119</v>
      </c>
      <c r="T6" s="161" t="str">
        <f>K6</f>
        <v>ծրագիր
1-ին եռամսյակ</v>
      </c>
      <c r="U6" s="162" t="s">
        <v>123</v>
      </c>
      <c r="V6" s="162" t="str">
        <f>L6</f>
        <v xml:space="preserve">փաստ                   (2 ամիս)                                                                           </v>
      </c>
      <c r="W6" s="164" t="str">
        <f>M6</f>
        <v>1-ին եռամսյակի կատ. %-ը
2-րդ ամսվա պլանի նկատմամբ</v>
      </c>
      <c r="X6" s="164" t="str">
        <f>N6</f>
        <v>1-ին եռամսյակի կատ. %-ը
տարեկան պլանի նկատմամբ</v>
      </c>
      <c r="Y6" s="165" t="str">
        <f>J6</f>
        <v xml:space="preserve">ծրագիր 
տարեկան 28.02.2026թ. դրությամբ                                                                                                         </v>
      </c>
      <c r="Z6" s="166" t="str">
        <f>T6</f>
        <v>ծրագիր
1-ին եռամսյակ</v>
      </c>
      <c r="AA6" s="162" t="str">
        <f>V6</f>
        <v xml:space="preserve">փաստ                   (2 ամիս)                                                                           </v>
      </c>
      <c r="AB6" s="167" t="str">
        <f>W6</f>
        <v>1-ին եռամսյակի կատ. %-ը
2-րդ ամսվա պլանի նկատմամբ</v>
      </c>
      <c r="AC6" s="164" t="str">
        <f>X6</f>
        <v>1-ին եռամսյակի կատ. %-ը
տարեկան պլանի նկատմամբ</v>
      </c>
      <c r="AD6" s="233"/>
      <c r="AE6" s="247"/>
      <c r="AF6" s="184" t="s">
        <v>118</v>
      </c>
      <c r="AG6" s="165" t="s">
        <v>119</v>
      </c>
      <c r="AH6" s="161" t="str">
        <f>Z6</f>
        <v>ծրագիր
1-ին եռամսյակ</v>
      </c>
      <c r="AI6" s="162" t="s">
        <v>123</v>
      </c>
      <c r="AJ6" s="162" t="str">
        <f>AA6</f>
        <v xml:space="preserve">փաստ                   (2 ամիս)                                                                           </v>
      </c>
      <c r="AK6" s="164" t="str">
        <f>AB6</f>
        <v>1-ին եռամսյակի կատ. %-ը
2-րդ ամսվա պլանի նկատմամբ</v>
      </c>
      <c r="AL6" s="164" t="str">
        <f>AC6</f>
        <v>1-ին եռամսյակի կատ. %-ը
տարեկան պլանի նկատմամբ</v>
      </c>
      <c r="AM6" s="165" t="str">
        <f>Y6</f>
        <v xml:space="preserve">ծրագիր 
տարեկան 28.02.2026թ. դրությամբ                                                                                                         </v>
      </c>
      <c r="AN6" s="166" t="str">
        <f>AH6</f>
        <v>ծրագիր
1-ին եռամսյակ</v>
      </c>
      <c r="AO6" s="162" t="str">
        <f>AJ6</f>
        <v xml:space="preserve">փաստ                   (2 ամիս)                                                                           </v>
      </c>
      <c r="AP6" s="167" t="str">
        <f>AK6</f>
        <v>1-ին եռամսյակի կատ. %-ը
2-րդ ամսվա պլանի նկատմամբ</v>
      </c>
      <c r="AQ6" s="164" t="str">
        <f>AL6</f>
        <v>1-ին եռամսյակի կատ. %-ը
տարեկան պլանի նկատմամբ</v>
      </c>
      <c r="AR6" s="249"/>
      <c r="AS6" s="272"/>
      <c r="AT6" s="184" t="s">
        <v>118</v>
      </c>
      <c r="AU6" s="160" t="s">
        <v>119</v>
      </c>
      <c r="AV6" s="161" t="str">
        <f>AN6</f>
        <v>ծրագիր
1-ին եռամսյակ</v>
      </c>
      <c r="AW6" s="162" t="s">
        <v>123</v>
      </c>
      <c r="AX6" s="162" t="str">
        <f>AO6</f>
        <v xml:space="preserve">փաստ                   (2 ամիս)                                                                           </v>
      </c>
      <c r="AY6" s="164" t="str">
        <f>AP6</f>
        <v>1-ին եռամսյակի կատ. %-ը
2-րդ ամսվա պլանի նկատմամբ</v>
      </c>
      <c r="AZ6" s="164" t="str">
        <f>AQ6</f>
        <v>1-ին եռամսյակի կատ. %-ը
տարեկան պլանի նկատմամբ</v>
      </c>
      <c r="BA6" s="165" t="str">
        <f>AM6</f>
        <v xml:space="preserve">ծրագիր 
տարեկան 28.02.2026թ. դրությամբ                                                                                                         </v>
      </c>
      <c r="BB6" s="166" t="str">
        <f>AV6</f>
        <v>ծրագիր
1-ին եռամսյակ</v>
      </c>
      <c r="BC6" s="162" t="str">
        <f>AX6</f>
        <v xml:space="preserve">փաստ                   (2 ամիս)                                                                           </v>
      </c>
      <c r="BD6" s="167" t="str">
        <f>AY6</f>
        <v>1-ին եռամսյակի կատ. %-ը
2-րդ ամսվա պլանի նկատմամբ</v>
      </c>
      <c r="BE6" s="164" t="str">
        <f>AZ6</f>
        <v>1-ին եռամսյակի կատ. %-ը
տարեկան պլանի նկատմամբ</v>
      </c>
      <c r="BF6" s="233"/>
      <c r="BG6" s="247"/>
      <c r="BH6" s="191" t="s">
        <v>118</v>
      </c>
      <c r="BI6" s="160" t="s">
        <v>119</v>
      </c>
      <c r="BJ6" s="161" t="str">
        <f>BB6</f>
        <v>ծրագիր
1-ին եռամսյակ</v>
      </c>
      <c r="BK6" s="162" t="s">
        <v>123</v>
      </c>
      <c r="BL6" s="162" t="str">
        <f>BC6</f>
        <v xml:space="preserve">փաստ                   (2 ամիս)                                                                           </v>
      </c>
      <c r="BM6" s="164" t="str">
        <f>BD6</f>
        <v>1-ին եռամսյակի կատ. %-ը
2-րդ ամսվա պլանի նկատմամբ</v>
      </c>
      <c r="BN6" s="164" t="str">
        <f>BE6</f>
        <v>1-ին եռամսյակի կատ. %-ը
տարեկան պլանի նկատմամբ</v>
      </c>
      <c r="BO6" s="165" t="str">
        <f>BA6</f>
        <v xml:space="preserve">ծրագիր 
տարեկան 28.02.2026թ. դրությամբ                                                                                                         </v>
      </c>
      <c r="BP6" s="166" t="str">
        <f>BJ6</f>
        <v>ծրագիր
1-ին եռամսյակ</v>
      </c>
      <c r="BQ6" s="162" t="str">
        <f>BL6</f>
        <v xml:space="preserve">փաստ                   (2 ամիս)                                                                           </v>
      </c>
      <c r="BR6" s="167" t="str">
        <f>BM6</f>
        <v>1-ին եռամսյակի կատ. %-ը
2-րդ ամսվա պլանի նկատմամբ</v>
      </c>
      <c r="BS6" s="166" t="str">
        <f>BN6</f>
        <v>1-ին եռամսյակի կատ. %-ը
տարեկան պլանի նկատմամբ</v>
      </c>
      <c r="BT6" s="233"/>
      <c r="BU6" s="247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(2 ամիս)                                                                           </v>
      </c>
      <c r="CA6" s="164" t="str">
        <f>CF6</f>
        <v>1-ին եռամսյակի կատ. %-ը
2-րդ ամսվա պլանի նկատմամբ</v>
      </c>
      <c r="CB6" s="164" t="str">
        <f>CG6</f>
        <v>1-ին եռամսյակի կատ. %-ը
տարեկան պլանի նկատմամբ</v>
      </c>
      <c r="CC6" s="165" t="str">
        <f>BO6</f>
        <v xml:space="preserve">ծրագիր 
տարեկան 28.02.2026թ. դրությամբ                                                                                                         </v>
      </c>
      <c r="CD6" s="166" t="str">
        <f>BP6</f>
        <v>ծրագիր
1-ին եռամսյակ</v>
      </c>
      <c r="CE6" s="162" t="str">
        <f>BQ6</f>
        <v xml:space="preserve">փաստ                   (2 ամիս)                                                                           </v>
      </c>
      <c r="CF6" s="167" t="str">
        <f>BR6</f>
        <v>1-ին եռամսյակի կատ. %-ը
2-րդ ամսվա պլանի նկատմամբ</v>
      </c>
      <c r="CG6" s="164" t="str">
        <f>BS6</f>
        <v>1-ին եռամսյակի կատ. %-ը
տարեկան պլանի նկատմամբ</v>
      </c>
      <c r="CH6" s="233"/>
      <c r="CI6" s="257"/>
      <c r="CJ6" s="191" t="s">
        <v>118</v>
      </c>
      <c r="CK6" s="165" t="s">
        <v>119</v>
      </c>
      <c r="CL6" s="161" t="str">
        <f>CD6</f>
        <v>ծրագիր
1-ին եռամսյակ</v>
      </c>
      <c r="CM6" s="162" t="s">
        <v>123</v>
      </c>
      <c r="CN6" s="162" t="str">
        <f>CE6</f>
        <v xml:space="preserve">փաստ                   (2 ամիս)                                                                           </v>
      </c>
      <c r="CO6" s="164" t="str">
        <f>CF6</f>
        <v>1-ին եռամսյակի կատ. %-ը
2-րդ ամսվա պլանի նկատմամբ</v>
      </c>
      <c r="CP6" s="164" t="str">
        <f>CG6</f>
        <v>1-ին եռամսյակի կատ. %-ը
տարեկան պլանի նկատմամբ</v>
      </c>
      <c r="CQ6" s="165" t="str">
        <f>CC6</f>
        <v xml:space="preserve">ծրագիր 
տարեկան 28.02.2026թ. դրությամբ                                                                                                         </v>
      </c>
      <c r="CR6" s="166" t="str">
        <f>CL6</f>
        <v>ծրագիր
1-ին եռամսյակ</v>
      </c>
      <c r="CS6" s="162" t="str">
        <f>CN6</f>
        <v xml:space="preserve">փաստ                   (2 ամիս)                                                                           </v>
      </c>
      <c r="CT6" s="167" t="str">
        <f>CO6</f>
        <v>1-ին եռամսյակի կատ. %-ը
2-րդ ամսվա պլանի նկատմամբ</v>
      </c>
      <c r="CU6" s="164" t="str">
        <f>CP6</f>
        <v>1-ին եռամսյակի կատ. %-ը
տարեկան պլանի նկատմամբ</v>
      </c>
      <c r="CV6" s="233"/>
      <c r="CW6" s="247"/>
      <c r="CX6" s="184" t="s">
        <v>118</v>
      </c>
      <c r="CY6" s="160" t="s">
        <v>119</v>
      </c>
      <c r="CZ6" s="161" t="str">
        <f>CR6</f>
        <v>ծրագիր
1-ին եռամսյակ</v>
      </c>
      <c r="DA6" s="162" t="s">
        <v>123</v>
      </c>
      <c r="DB6" s="162" t="str">
        <f>CS6</f>
        <v xml:space="preserve">փաստ                   (2 ամիս)                                                                           </v>
      </c>
      <c r="DC6" s="164" t="str">
        <f>CT6</f>
        <v>1-ին եռամսյակի կատ. %-ը
2-րդ ամսվա պլանի նկատմամբ</v>
      </c>
      <c r="DD6" s="164" t="str">
        <f>CU6</f>
        <v>1-ին եռամսյակի կատ. %-ը
տարեկան պլանի նկատմամբ</v>
      </c>
      <c r="DE6" s="165" t="str">
        <f>CQ6</f>
        <v xml:space="preserve">ծրագիր 
տարեկան 28.02.2026թ. դրությամբ                                                                                                         </v>
      </c>
      <c r="DF6" s="160" t="str">
        <f>CR6</f>
        <v>ծրագիր
1-ին եռամսյակ</v>
      </c>
      <c r="DG6" s="162" t="str">
        <f>DB6</f>
        <v xml:space="preserve">փաստ                   (2 ամիս)                                                                           </v>
      </c>
      <c r="DH6" s="167" t="str">
        <f>DC6</f>
        <v>1-ին եռամսյակի կատ. %-ը
2-րդ ամսվա պլանի նկատմամբ</v>
      </c>
      <c r="DI6" s="164" t="str">
        <f>DD6</f>
        <v>1-ին եռամսյակի կատ. %-ը
տարեկան պլանի նկատմամբ</v>
      </c>
      <c r="DJ6" s="233"/>
      <c r="DK6" s="247"/>
      <c r="DL6" s="184" t="s">
        <v>118</v>
      </c>
      <c r="DM6" s="160" t="s">
        <v>119</v>
      </c>
      <c r="DN6" s="161" t="str">
        <f>CZ6</f>
        <v>ծրագիր
1-ին եռամսյակ</v>
      </c>
      <c r="DO6" s="162" t="s">
        <v>123</v>
      </c>
      <c r="DP6" s="162" t="str">
        <f>DG6</f>
        <v xml:space="preserve">փաստ                   (2 ամիս)                                                                           </v>
      </c>
      <c r="DQ6" s="164" t="str">
        <f>DH6</f>
        <v>1-ին եռամսյակի կատ. %-ը
2-րդ ամսվա պլանի նկատմամբ</v>
      </c>
      <c r="DR6" s="168" t="str">
        <f>DI6</f>
        <v>1-ին եռամսյակի կատ. %-ը
տարեկան պլանի նկատմամբ</v>
      </c>
      <c r="DS6" s="160" t="str">
        <f>DE6</f>
        <v xml:space="preserve">ծրագիր 
տարեկան 28.02.2026թ. դրությամբ                                                                                                         </v>
      </c>
      <c r="DT6" s="164" t="str">
        <f>DF6</f>
        <v>ծրագիր
1-ին եռամսյակ</v>
      </c>
      <c r="DU6" s="162" t="str">
        <f>DG6</f>
        <v xml:space="preserve">փաստ                   (2 ամիս)                                                                           </v>
      </c>
      <c r="DV6" s="162" t="str">
        <f>DH6</f>
        <v>1-ին եռամսյակի կատ. %-ը
2-րդ ամսվա պլանի նկատմամբ</v>
      </c>
      <c r="DW6" s="164" t="str">
        <f>DI6</f>
        <v>1-ին եռամսյակի կատ. %-ը
տարեկան պլանի նկատմամբ</v>
      </c>
      <c r="DX6" s="164" t="s">
        <v>137</v>
      </c>
      <c r="DY6" s="164" t="s">
        <v>126</v>
      </c>
      <c r="DZ6" s="164" t="s">
        <v>143</v>
      </c>
      <c r="EA6" s="162" t="str">
        <f>DQ6</f>
        <v>1-ին եռամսյակի կատ. %-ը
2-րդ ամսվա պլանի նկատմամբ</v>
      </c>
      <c r="EB6" s="168" t="str">
        <f>DR6</f>
        <v>1-ին եռամսյակի կատ. %-ը
տարեկան պլանի նկատմամբ</v>
      </c>
      <c r="EC6" s="233"/>
      <c r="ED6" s="247"/>
    </row>
    <row r="7" spans="1:134" s="140" customFormat="1" ht="34.5" customHeight="1" x14ac:dyDescent="0.25">
      <c r="A7" s="212">
        <v>1</v>
      </c>
      <c r="B7" s="213" t="s">
        <v>58</v>
      </c>
      <c r="C7" s="214">
        <v>147815228.30000001</v>
      </c>
      <c r="D7" s="215">
        <v>130743409.80000001</v>
      </c>
      <c r="E7" s="215">
        <v>30132043.199999999</v>
      </c>
      <c r="F7" s="215">
        <f>D7/C7*100</f>
        <v>88.450568526436456</v>
      </c>
      <c r="G7" s="215">
        <v>15019857.899999997</v>
      </c>
      <c r="H7" s="215">
        <f>G7/E7*100</f>
        <v>49.846795321201441</v>
      </c>
      <c r="I7" s="215">
        <f>G7/C7*100</f>
        <v>10.161238508874256</v>
      </c>
      <c r="J7" s="215">
        <v>151455005.49999997</v>
      </c>
      <c r="K7" s="215">
        <v>34501699.700000003</v>
      </c>
      <c r="L7" s="215">
        <v>18600167.899999999</v>
      </c>
      <c r="M7" s="215">
        <f>L7/K7*100</f>
        <v>53.910874135861761</v>
      </c>
      <c r="N7" s="215">
        <f>L7/J7*100</f>
        <v>12.280985919610297</v>
      </c>
      <c r="O7" s="215">
        <f t="shared" ref="O7" si="0">J7/C7*100-100</f>
        <v>2.4623830994008387</v>
      </c>
      <c r="P7" s="215">
        <f>L7-G7</f>
        <v>3580310.0000000019</v>
      </c>
      <c r="Q7" s="216">
        <v>8102123.5835848274</v>
      </c>
      <c r="R7" s="217">
        <v>88640649.5</v>
      </c>
      <c r="S7" s="215">
        <v>96551005.200000003</v>
      </c>
      <c r="T7" s="215">
        <v>17020413.899999999</v>
      </c>
      <c r="U7" s="215">
        <f>S7/R7*100</f>
        <v>108.92407235802126</v>
      </c>
      <c r="V7" s="215">
        <v>10438429.1</v>
      </c>
      <c r="W7" s="215">
        <f>V7/T7*100</f>
        <v>61.328879317088756</v>
      </c>
      <c r="X7" s="215">
        <f>V7/R7*100</f>
        <v>11.776119826378302</v>
      </c>
      <c r="Y7" s="215">
        <v>94872788.099999994</v>
      </c>
      <c r="Z7" s="215">
        <v>20024810.899999999</v>
      </c>
      <c r="AA7" s="215">
        <v>14495613.1</v>
      </c>
      <c r="AB7" s="215">
        <f>AA7/Z7*100</f>
        <v>72.388264600291436</v>
      </c>
      <c r="AC7" s="215">
        <f>AA7/Y7*100</f>
        <v>15.278999795727518</v>
      </c>
      <c r="AD7" s="215">
        <f t="shared" ref="AD7" si="1">Y7/R7*100-100</f>
        <v>7.0307907660356079</v>
      </c>
      <c r="AE7" s="218">
        <f t="shared" ref="AE7" si="2">AA7-V7</f>
        <v>4057184</v>
      </c>
      <c r="AF7" s="217">
        <f t="shared" ref="AF7:AF17" si="3">AT7+BH7+BV7+CJ7+CX7</f>
        <v>52200709.799999997</v>
      </c>
      <c r="AG7" s="215">
        <f t="shared" ref="AG7:AG17" si="4">AU7+BI7+BW7+CK7+CY7</f>
        <v>59196808.799999997</v>
      </c>
      <c r="AH7" s="215">
        <f t="shared" ref="AH7:AH17" si="5">AV7+BJ7+BX7+CL7+CZ7</f>
        <v>9398018.3000000007</v>
      </c>
      <c r="AI7" s="215">
        <f>AG7/AF7*100</f>
        <v>113.40230626519181</v>
      </c>
      <c r="AJ7" s="215">
        <f t="shared" ref="AJ7:AJ17" si="6">AX7+BL7+BZ7+CN7+DB7</f>
        <v>6296414.2999999998</v>
      </c>
      <c r="AK7" s="215">
        <f>AJ7/AH7*100</f>
        <v>66.997255155376735</v>
      </c>
      <c r="AL7" s="215">
        <f>AJ7/AF7*100</f>
        <v>12.061932345601937</v>
      </c>
      <c r="AM7" s="215">
        <f t="shared" ref="AM7:AM17" si="7">BA7+BO7+CC7+CQ7+DE7</f>
        <v>56916102.600000001</v>
      </c>
      <c r="AN7" s="215">
        <f t="shared" ref="AN7:AN17" si="8">BB7+BP7+CD7+CR7+DF7</f>
        <v>11178344.200000001</v>
      </c>
      <c r="AO7" s="215">
        <f t="shared" ref="AO7:AO17" si="9">BC7+BQ7+CE7+CS7+DG7</f>
        <v>8341539.6999999993</v>
      </c>
      <c r="AP7" s="215">
        <f>AO7/AN7*100</f>
        <v>74.62231928768125</v>
      </c>
      <c r="AQ7" s="215">
        <f>AO7/AM7*100</f>
        <v>14.655851892430876</v>
      </c>
      <c r="AR7" s="215">
        <f>AM7/AF7*100-100</f>
        <v>9.0331967095206096</v>
      </c>
      <c r="AS7" s="218">
        <f>AO7-AJ7</f>
        <v>2045125.3999999994</v>
      </c>
      <c r="AT7" s="217">
        <v>19194999.799999997</v>
      </c>
      <c r="AU7" s="215">
        <v>22800070.199999999</v>
      </c>
      <c r="AV7" s="215">
        <v>3263150.0000000005</v>
      </c>
      <c r="AW7" s="215">
        <f>AU7/AT7*100</f>
        <v>118.78129949238136</v>
      </c>
      <c r="AX7" s="215">
        <v>2105899.6</v>
      </c>
      <c r="AY7" s="215">
        <f>AX7/AV7*100</f>
        <v>64.535789038199283</v>
      </c>
      <c r="AZ7" s="215">
        <f>AX7/AT7*100</f>
        <v>10.971084250805777</v>
      </c>
      <c r="BA7" s="215">
        <v>26439800</v>
      </c>
      <c r="BB7" s="215">
        <v>4666556.2</v>
      </c>
      <c r="BC7" s="215">
        <v>3347406.0999999996</v>
      </c>
      <c r="BD7" s="215">
        <f>BC7/BB7*100</f>
        <v>71.73182870914529</v>
      </c>
      <c r="BE7" s="215">
        <f>BC7/BA7*100</f>
        <v>12.660481924976738</v>
      </c>
      <c r="BF7" s="215">
        <f t="shared" ref="BF7:BF15" si="10">BA7/AT7*100-100</f>
        <v>37.74316371704262</v>
      </c>
      <c r="BG7" s="218">
        <f>BC7-AX7</f>
        <v>1241506.4999999995</v>
      </c>
      <c r="BH7" s="217">
        <v>13980727.800000001</v>
      </c>
      <c r="BI7" s="215">
        <v>14418917.200000003</v>
      </c>
      <c r="BJ7" s="215">
        <v>2446627.1</v>
      </c>
      <c r="BK7" s="215">
        <f t="shared" ref="BK7" si="11">+BI7/BH7*100</f>
        <v>103.13423883411852</v>
      </c>
      <c r="BL7" s="215">
        <v>2203648.2999999998</v>
      </c>
      <c r="BM7" s="215">
        <f t="shared" ref="BM7:BM18" si="12">BL7/BJ7*100</f>
        <v>90.068825772427672</v>
      </c>
      <c r="BN7" s="215">
        <f t="shared" ref="BN7:BN18" si="13">BL7/BH7*100</f>
        <v>15.762042802950498</v>
      </c>
      <c r="BO7" s="215">
        <v>14261900</v>
      </c>
      <c r="BP7" s="215">
        <v>2524356.2999999998</v>
      </c>
      <c r="BQ7" s="215">
        <v>1955758</v>
      </c>
      <c r="BR7" s="215">
        <f t="shared" ref="BR7:BR15" si="14">BQ7/BP7*100</f>
        <v>77.475513262529546</v>
      </c>
      <c r="BS7" s="215">
        <f t="shared" ref="BS7:BS15" si="15">BQ7/BO7*100</f>
        <v>13.713165847467728</v>
      </c>
      <c r="BT7" s="219">
        <f t="shared" ref="BT7:BT18" si="16">BO7/BH7*100-100</f>
        <v>2.0111413656161687</v>
      </c>
      <c r="BU7" s="216">
        <f t="shared" ref="BU7:BU18" si="17">BQ7-BL7</f>
        <v>-247890.29999999981</v>
      </c>
      <c r="BV7" s="217">
        <v>16163993.399999999</v>
      </c>
      <c r="BW7" s="215">
        <v>18899580.300000001</v>
      </c>
      <c r="BX7" s="215">
        <v>3040330.8000000003</v>
      </c>
      <c r="BY7" s="219">
        <f t="shared" ref="BY7:BY15" si="18">BW7/BV7*100</f>
        <v>116.92395457177062</v>
      </c>
      <c r="BZ7" s="215">
        <v>1637914.6</v>
      </c>
      <c r="CA7" s="215">
        <f>BZ7/BX7*100</f>
        <v>53.872907513879738</v>
      </c>
      <c r="CB7" s="215">
        <f>BZ7/BV7*100</f>
        <v>10.133106092458565</v>
      </c>
      <c r="CC7" s="215">
        <v>13332570.5</v>
      </c>
      <c r="CD7" s="215">
        <v>3337466.8</v>
      </c>
      <c r="CE7" s="215">
        <v>2594650.9000000004</v>
      </c>
      <c r="CF7" s="215">
        <f>CE7/CD7*100</f>
        <v>77.743122418476204</v>
      </c>
      <c r="CG7" s="215">
        <f>CE7/CC7*100</f>
        <v>19.460995162185718</v>
      </c>
      <c r="CH7" s="215">
        <f t="shared" ref="CH7" si="19">CC7/BV7*100-100</f>
        <v>-17.516852611434487</v>
      </c>
      <c r="CI7" s="218">
        <f t="shared" ref="CI7" si="20">CE7-BZ7</f>
        <v>956736.30000000028</v>
      </c>
      <c r="CJ7" s="217">
        <v>590000</v>
      </c>
      <c r="CK7" s="215">
        <v>762716.8</v>
      </c>
      <c r="CL7" s="215">
        <v>135200</v>
      </c>
      <c r="CM7" s="215">
        <f>CK7/CJ7*100</f>
        <v>129.27403389830511</v>
      </c>
      <c r="CN7" s="215">
        <v>115344.6</v>
      </c>
      <c r="CO7" s="215">
        <f t="shared" ref="CO7" si="21">CN7/CL7*100</f>
        <v>85.314053254437866</v>
      </c>
      <c r="CP7" s="215">
        <f t="shared" ref="CP7" si="22">CN7/CJ7*100</f>
        <v>19.54993220338983</v>
      </c>
      <c r="CQ7" s="215">
        <v>610000</v>
      </c>
      <c r="CR7" s="215">
        <v>139750</v>
      </c>
      <c r="CS7" s="215">
        <v>97324.1</v>
      </c>
      <c r="CT7" s="215">
        <f t="shared" ref="CT7:CT15" si="23">CS7/CR7*100</f>
        <v>69.641574239713776</v>
      </c>
      <c r="CU7" s="215">
        <f t="shared" ref="CU7:CU15" si="24">CS7/CQ7*100</f>
        <v>15.954770491803281</v>
      </c>
      <c r="CV7" s="215">
        <f t="shared" ref="CV7:CV15" si="25">CQ7/CJ7*100-100</f>
        <v>3.3898305084745743</v>
      </c>
      <c r="CW7" s="218">
        <f t="shared" ref="CW7:CW15" si="26">CS7-CN7</f>
        <v>-18020.5</v>
      </c>
      <c r="CX7" s="217">
        <v>2270988.7999999998</v>
      </c>
      <c r="CY7" s="215">
        <v>2315524.3000000003</v>
      </c>
      <c r="CZ7" s="215">
        <v>512710.39999999997</v>
      </c>
      <c r="DA7" s="215">
        <f t="shared" ref="DA7:DA15" si="27">CY7/CX7*100</f>
        <v>101.96106207128808</v>
      </c>
      <c r="DB7" s="215">
        <v>233607.2</v>
      </c>
      <c r="DC7" s="220">
        <f>DB7/CZ7*100</f>
        <v>45.56318732758298</v>
      </c>
      <c r="DD7" s="215">
        <f>DB7/CX7*100</f>
        <v>10.286585297118156</v>
      </c>
      <c r="DE7" s="220">
        <v>2271832.1</v>
      </c>
      <c r="DF7" s="220">
        <v>510214.9</v>
      </c>
      <c r="DG7" s="215">
        <v>346400.6</v>
      </c>
      <c r="DH7" s="197">
        <f t="shared" ref="DH7:DH17" si="28">DG7/DF7*100</f>
        <v>67.893077995174181</v>
      </c>
      <c r="DI7" s="197">
        <f t="shared" ref="DI7:DI17" si="29">DG7/DE7*100</f>
        <v>15.247632076331696</v>
      </c>
      <c r="DJ7" s="197">
        <f t="shared" ref="DJ7:DJ17" si="30">DE7/CX7*100-100</f>
        <v>3.7133604533863718E-2</v>
      </c>
      <c r="DK7" s="218">
        <f t="shared" ref="DK7:DK15" si="31">DG7-DB7</f>
        <v>112793.39999999997</v>
      </c>
      <c r="DL7" s="217">
        <v>16274058.6</v>
      </c>
      <c r="DM7" s="215">
        <v>18624090.399999999</v>
      </c>
      <c r="DN7" s="215">
        <v>2978278.5</v>
      </c>
      <c r="DO7" s="215">
        <f t="shared" ref="DO7:DO15" si="32">DM7/DL7*100</f>
        <v>114.44035478648209</v>
      </c>
      <c r="DP7" s="215">
        <v>2132417.1</v>
      </c>
      <c r="DQ7" s="215">
        <f>DP7/DN7*100</f>
        <v>71.598982432301085</v>
      </c>
      <c r="DR7" s="215">
        <f>DP7/DL7*100</f>
        <v>13.103167147253606</v>
      </c>
      <c r="DS7" s="215">
        <v>34739401</v>
      </c>
      <c r="DT7" s="215">
        <v>8170747.7999999998</v>
      </c>
      <c r="DU7" s="215">
        <v>5460067.5999999996</v>
      </c>
      <c r="DV7" s="215">
        <f t="shared" ref="DV7:DV15" si="33">DU7/DT7*100</f>
        <v>66.8245763258046</v>
      </c>
      <c r="DW7" s="215">
        <f t="shared" ref="DW7:DW15" si="34">DU7/DS7*100</f>
        <v>15.717218612951903</v>
      </c>
      <c r="DX7" s="215">
        <v>5250000</v>
      </c>
      <c r="DY7" s="215">
        <v>1286250</v>
      </c>
      <c r="DZ7" s="215">
        <v>1282979.7999999998</v>
      </c>
      <c r="EA7" s="215">
        <f>DZ7/DY7*100</f>
        <v>99.745757045675404</v>
      </c>
      <c r="EB7" s="215">
        <f>DZ7/DX7*100</f>
        <v>24.437710476190471</v>
      </c>
      <c r="EC7" s="215">
        <f t="shared" ref="EC7:EC15" si="35">DS7/DL7*100-100</f>
        <v>113.46488822401071</v>
      </c>
      <c r="ED7" s="469">
        <f t="shared" ref="ED7:ED15" si="36">DU7-DP7</f>
        <v>3327650.4999999995</v>
      </c>
    </row>
    <row r="8" spans="1:134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3531392.1330699958</v>
      </c>
      <c r="F8" s="158">
        <f t="shared" ref="F8:F15" si="37">D8/C8*100</f>
        <v>92.363720626764405</v>
      </c>
      <c r="G8" s="158">
        <v>1690676.4000000004</v>
      </c>
      <c r="H8" s="158">
        <f t="shared" ref="H8" si="38">G8/E8*100</f>
        <v>47.875634772120883</v>
      </c>
      <c r="I8" s="158">
        <f t="shared" ref="I8:I18" si="39">G8/C8*100</f>
        <v>11.245465468100054</v>
      </c>
      <c r="J8" s="158">
        <v>16813418.300000001</v>
      </c>
      <c r="K8" s="158">
        <v>4203354.5750000002</v>
      </c>
      <c r="L8" s="158">
        <v>1893707.6</v>
      </c>
      <c r="M8" s="158">
        <f>L8/K8*100</f>
        <v>45.052292548981548</v>
      </c>
      <c r="N8" s="158">
        <f>L8/J8*100</f>
        <v>11.263073137245387</v>
      </c>
      <c r="O8" s="158">
        <f>J8/C8*100-100</f>
        <v>11.833769545355622</v>
      </c>
      <c r="P8" s="158">
        <f>L8-G8</f>
        <v>203031.19999999972</v>
      </c>
      <c r="Q8" s="182">
        <v>8156318.229334427</v>
      </c>
      <c r="R8" s="185">
        <v>3071719</v>
      </c>
      <c r="S8" s="158">
        <v>3211967.100000001</v>
      </c>
      <c r="T8" s="158">
        <v>732162.72499999998</v>
      </c>
      <c r="U8" s="158">
        <f>S8/R8*100</f>
        <v>104.56578547712212</v>
      </c>
      <c r="V8" s="158">
        <v>423192.9</v>
      </c>
      <c r="W8" s="158">
        <f t="shared" ref="W8:W15" si="40">V8/T8*100</f>
        <v>57.800388567992179</v>
      </c>
      <c r="X8" s="158">
        <f t="shared" ref="X8:X15" si="41">V8/R8*100</f>
        <v>13.777070754193337</v>
      </c>
      <c r="Y8" s="158">
        <v>3530516.6999999993</v>
      </c>
      <c r="Z8" s="158">
        <v>882629.17499999981</v>
      </c>
      <c r="AA8" s="158">
        <v>416284</v>
      </c>
      <c r="AB8" s="158">
        <f t="shared" ref="AB8:AB17" si="42">AA8/Z8*100</f>
        <v>47.164087908152382</v>
      </c>
      <c r="AC8" s="158">
        <f t="shared" ref="AC8:AC17" si="43">AA8/Y8*100</f>
        <v>11.791021977038096</v>
      </c>
      <c r="AD8" s="158">
        <f>Y8/R8*100-100</f>
        <v>14.936187196810621</v>
      </c>
      <c r="AE8" s="170">
        <f>AA8-V8</f>
        <v>-6908.9000000000233</v>
      </c>
      <c r="AF8" s="185">
        <f t="shared" si="3"/>
        <v>2474219</v>
      </c>
      <c r="AG8" s="158">
        <f t="shared" si="4"/>
        <v>2540176.4</v>
      </c>
      <c r="AH8" s="158">
        <f t="shared" si="5"/>
        <v>583712.72499999998</v>
      </c>
      <c r="AI8" s="158">
        <f>AG8/AF8*100</f>
        <v>102.66578665833541</v>
      </c>
      <c r="AJ8" s="158">
        <f t="shared" si="6"/>
        <v>342442.8</v>
      </c>
      <c r="AK8" s="158">
        <f>AJ8/AH8*100</f>
        <v>58.666324260791129</v>
      </c>
      <c r="AL8" s="158">
        <f>AJ8/AF8*100</f>
        <v>13.840440155054988</v>
      </c>
      <c r="AM8" s="158">
        <f t="shared" si="7"/>
        <v>2738709.9</v>
      </c>
      <c r="AN8" s="158">
        <f t="shared" si="8"/>
        <v>684677.47499999998</v>
      </c>
      <c r="AO8" s="158">
        <f t="shared" si="9"/>
        <v>325913.99999999994</v>
      </c>
      <c r="AP8" s="158">
        <f>AO8/AN8*100</f>
        <v>47.601098604857704</v>
      </c>
      <c r="AQ8" s="158">
        <f>AO8/AM8*100</f>
        <v>11.900274651214426</v>
      </c>
      <c r="AR8" s="158">
        <f>AM8/AF8*100-100</f>
        <v>10.689874259311722</v>
      </c>
      <c r="AS8" s="170">
        <f>AO8-AJ8</f>
        <v>-16528.800000000047</v>
      </c>
      <c r="AT8" s="185">
        <v>967696.00000000012</v>
      </c>
      <c r="AU8" s="158">
        <v>938056.39999999991</v>
      </c>
      <c r="AV8" s="158">
        <v>231222.72500000001</v>
      </c>
      <c r="AW8" s="158">
        <f t="shared" ref="AW8:AW18" si="44">AU8/AT8*100</f>
        <v>96.93709594748762</v>
      </c>
      <c r="AX8" s="158">
        <v>95388.3</v>
      </c>
      <c r="AY8" s="158">
        <f t="shared" ref="AY8:AY14" si="45">AX8/AV8*100</f>
        <v>41.253860320173978</v>
      </c>
      <c r="AZ8" s="158">
        <f t="shared" ref="AZ8:AZ15" si="46">AX8/AT8*100</f>
        <v>9.8572588912220365</v>
      </c>
      <c r="BA8" s="158">
        <v>1164102.6000000001</v>
      </c>
      <c r="BB8" s="158">
        <v>291025.65000000002</v>
      </c>
      <c r="BC8" s="158">
        <v>109754.80000000002</v>
      </c>
      <c r="BD8" s="158">
        <f t="shared" ref="BD8:BD15" si="47">BC8/BB8*100</f>
        <v>37.713101920741352</v>
      </c>
      <c r="BE8" s="158">
        <f t="shared" ref="BE8:BE15" si="48">BC8/BA8*100</f>
        <v>9.4282754801853379</v>
      </c>
      <c r="BF8" s="158">
        <f t="shared" si="10"/>
        <v>20.296312064946022</v>
      </c>
      <c r="BG8" s="170">
        <f t="shared" ref="BG8:BG14" si="49">BC8-AX8</f>
        <v>14366.500000000015</v>
      </c>
      <c r="BH8" s="185">
        <v>1109552</v>
      </c>
      <c r="BI8" s="158">
        <v>1091467.2</v>
      </c>
      <c r="BJ8" s="158">
        <v>258572.25</v>
      </c>
      <c r="BK8" s="158">
        <f t="shared" ref="BK8:BK18" si="50">+BI8/BH8*100</f>
        <v>98.370080897515393</v>
      </c>
      <c r="BL8" s="158">
        <v>169904.39999999997</v>
      </c>
      <c r="BM8" s="158">
        <f t="shared" si="12"/>
        <v>65.708675234871478</v>
      </c>
      <c r="BN8" s="158">
        <f t="shared" si="13"/>
        <v>15.312883037478187</v>
      </c>
      <c r="BO8" s="158">
        <v>1167705.2999999998</v>
      </c>
      <c r="BP8" s="158">
        <v>291926.32499999995</v>
      </c>
      <c r="BQ8" s="158">
        <v>146882.79999999999</v>
      </c>
      <c r="BR8" s="158">
        <f t="shared" si="14"/>
        <v>50.315023833496355</v>
      </c>
      <c r="BS8" s="158">
        <f t="shared" si="15"/>
        <v>12.578755958374089</v>
      </c>
      <c r="BT8" s="155">
        <f t="shared" si="16"/>
        <v>5.2411513836214851</v>
      </c>
      <c r="BU8" s="182">
        <f t="shared" si="17"/>
        <v>-23021.599999999977</v>
      </c>
      <c r="BV8" s="205">
        <v>142447</v>
      </c>
      <c r="BW8" s="155">
        <v>259483.7</v>
      </c>
      <c r="BX8" s="155">
        <v>31286.75</v>
      </c>
      <c r="BY8" s="155">
        <f t="shared" si="18"/>
        <v>182.16157588436403</v>
      </c>
      <c r="BZ8" s="158">
        <v>55521.399999999994</v>
      </c>
      <c r="CA8" s="158">
        <f>BZ8/BX8*100</f>
        <v>177.45978729014678</v>
      </c>
      <c r="CB8" s="158">
        <f>BZ8/BV8*100</f>
        <v>38.976882630030815</v>
      </c>
      <c r="CC8" s="158">
        <v>171123</v>
      </c>
      <c r="CD8" s="158">
        <v>42780.75</v>
      </c>
      <c r="CE8" s="158">
        <v>50598.7</v>
      </c>
      <c r="CF8" s="158">
        <f>CE8/CD8*100</f>
        <v>118.27445755392318</v>
      </c>
      <c r="CG8" s="158">
        <f>CE8/CC8*100</f>
        <v>29.568614388480796</v>
      </c>
      <c r="CH8" s="158">
        <f>CC8/BV8*100-100</f>
        <v>20.130996089773731</v>
      </c>
      <c r="CI8" s="170">
        <f>CE8-BZ8</f>
        <v>-4922.6999999999971</v>
      </c>
      <c r="CJ8" s="185">
        <v>45800</v>
      </c>
      <c r="CK8" s="158">
        <v>45364.1</v>
      </c>
      <c r="CL8" s="158">
        <v>10450</v>
      </c>
      <c r="CM8" s="158">
        <f>CK8/CJ8*100</f>
        <v>99.048253275109161</v>
      </c>
      <c r="CN8" s="158">
        <v>5520.2</v>
      </c>
      <c r="CO8" s="158">
        <f>CN8/CL8*100</f>
        <v>52.82488038277512</v>
      </c>
      <c r="CP8" s="158">
        <f>CN8/CJ8*100</f>
        <v>12.052838427947597</v>
      </c>
      <c r="CQ8" s="158">
        <v>31500</v>
      </c>
      <c r="CR8" s="158">
        <v>7875</v>
      </c>
      <c r="CS8" s="158">
        <v>3518.0999999999995</v>
      </c>
      <c r="CT8" s="158">
        <f t="shared" si="23"/>
        <v>44.674285714285702</v>
      </c>
      <c r="CU8" s="158">
        <f t="shared" si="24"/>
        <v>11.168571428571425</v>
      </c>
      <c r="CV8" s="158">
        <f t="shared" si="25"/>
        <v>-31.222707423580786</v>
      </c>
      <c r="CW8" s="170">
        <f t="shared" si="26"/>
        <v>-2002.1000000000004</v>
      </c>
      <c r="CX8" s="185">
        <v>208724</v>
      </c>
      <c r="CY8" s="158">
        <v>205805</v>
      </c>
      <c r="CZ8" s="158">
        <v>52181</v>
      </c>
      <c r="DA8" s="158">
        <f t="shared" si="27"/>
        <v>98.601502462582175</v>
      </c>
      <c r="DB8" s="156">
        <v>16108.500000000002</v>
      </c>
      <c r="DC8" s="156">
        <f t="shared" ref="DC8:DC15" si="51">DB8/CZ8*100</f>
        <v>30.870431766351743</v>
      </c>
      <c r="DD8" s="158">
        <f t="shared" ref="DD8:DD15" si="52">DB8/CX8*100</f>
        <v>7.7176079415879357</v>
      </c>
      <c r="DE8" s="156">
        <v>204279</v>
      </c>
      <c r="DF8" s="156">
        <v>51069.75</v>
      </c>
      <c r="DG8" s="158">
        <v>15159.6</v>
      </c>
      <c r="DH8" s="197">
        <f t="shared" si="28"/>
        <v>29.684108498670938</v>
      </c>
      <c r="DI8" s="197">
        <f t="shared" si="29"/>
        <v>7.4210271246677344</v>
      </c>
      <c r="DJ8" s="197">
        <f t="shared" si="30"/>
        <v>-2.1296065617753612</v>
      </c>
      <c r="DK8" s="170">
        <f t="shared" si="31"/>
        <v>-948.90000000000146</v>
      </c>
      <c r="DL8" s="185">
        <v>503370</v>
      </c>
      <c r="DM8" s="158">
        <v>547492.69999999995</v>
      </c>
      <c r="DN8" s="158">
        <v>127592.5</v>
      </c>
      <c r="DO8" s="158">
        <f t="shared" si="32"/>
        <v>108.76546079424676</v>
      </c>
      <c r="DP8" s="158">
        <v>66559.600000000006</v>
      </c>
      <c r="DQ8" s="158">
        <f t="shared" ref="DQ8:DQ15" si="53">DP8/DN8*100</f>
        <v>52.165762094166979</v>
      </c>
      <c r="DR8" s="158">
        <f t="shared" ref="DR8:DR15" si="54">DP8/DL8*100</f>
        <v>13.222798339193833</v>
      </c>
      <c r="DS8" s="158">
        <v>642576.80000000005</v>
      </c>
      <c r="DT8" s="158">
        <v>160644.20000000001</v>
      </c>
      <c r="DU8" s="158">
        <v>80841.2</v>
      </c>
      <c r="DV8" s="158">
        <f t="shared" si="33"/>
        <v>50.323136471780487</v>
      </c>
      <c r="DW8" s="158">
        <f t="shared" si="34"/>
        <v>12.580784117945122</v>
      </c>
      <c r="DX8" s="157">
        <v>216448</v>
      </c>
      <c r="DY8" s="157">
        <v>54112</v>
      </c>
      <c r="DZ8" s="158">
        <v>19015.599999999999</v>
      </c>
      <c r="EA8" s="158">
        <f t="shared" ref="EA8:EA15" si="55">DZ8/DY8*100</f>
        <v>35.141188645771734</v>
      </c>
      <c r="EB8" s="158">
        <f t="shared" ref="EB8:EB15" si="56">DZ8/DX8*100</f>
        <v>8.7852971614429336</v>
      </c>
      <c r="EC8" s="158">
        <f t="shared" si="35"/>
        <v>27.654965532312218</v>
      </c>
      <c r="ED8" s="170">
        <f t="shared" si="36"/>
        <v>14281.599999999991</v>
      </c>
    </row>
    <row r="9" spans="1:134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4488156.3250000002</v>
      </c>
      <c r="F9" s="158">
        <f t="shared" si="37"/>
        <v>101.31579729085576</v>
      </c>
      <c r="G9" s="158">
        <v>2884750.1574999997</v>
      </c>
      <c r="H9" s="158">
        <f t="shared" ref="H9" si="57">G9/E9*100</f>
        <v>64.274725490984309</v>
      </c>
      <c r="I9" s="158">
        <f t="shared" si="39"/>
        <v>12.482372336982413</v>
      </c>
      <c r="J9" s="158">
        <v>21720366.003799997</v>
      </c>
      <c r="K9" s="158">
        <v>4730327.4953000005</v>
      </c>
      <c r="L9" s="158">
        <v>3178913.7467999998</v>
      </c>
      <c r="M9" s="158">
        <f t="shared" ref="M9:M16" si="58">L9/K9*100</f>
        <v>67.202825807695817</v>
      </c>
      <c r="N9" s="158">
        <f t="shared" ref="N9:N16" si="59">L9/J9*100</f>
        <v>14.635636186995404</v>
      </c>
      <c r="O9" s="158">
        <f t="shared" ref="O9:O10" si="60">J9/C9*100-100</f>
        <v>-6.0155365447912601</v>
      </c>
      <c r="P9" s="158">
        <f>L9-G9</f>
        <v>294163.58930000011</v>
      </c>
      <c r="Q9" s="182">
        <v>14179868.203975439</v>
      </c>
      <c r="R9" s="185">
        <v>6589148.4290999994</v>
      </c>
      <c r="S9" s="158">
        <v>6927147.7552946303</v>
      </c>
      <c r="T9" s="158">
        <v>1288835.6000000001</v>
      </c>
      <c r="U9" s="158">
        <f t="shared" ref="U9:U16" si="61">S9/R9*100</f>
        <v>105.12963594357514</v>
      </c>
      <c r="V9" s="158">
        <v>795471.23749999993</v>
      </c>
      <c r="W9" s="158">
        <f t="shared" si="40"/>
        <v>61.720147821801305</v>
      </c>
      <c r="X9" s="158">
        <f t="shared" si="41"/>
        <v>12.072443746856861</v>
      </c>
      <c r="Y9" s="158">
        <v>6909802.7000000002</v>
      </c>
      <c r="Z9" s="158">
        <v>1146935.0703</v>
      </c>
      <c r="AA9" s="158">
        <v>812404.04680000001</v>
      </c>
      <c r="AB9" s="158">
        <f t="shared" si="42"/>
        <v>70.832610130885797</v>
      </c>
      <c r="AC9" s="158">
        <f t="shared" si="43"/>
        <v>11.757268363103913</v>
      </c>
      <c r="AD9" s="158">
        <f t="shared" ref="AD9:AD15" si="62">Y9/R9*100-100</f>
        <v>4.8663992676789292</v>
      </c>
      <c r="AE9" s="170">
        <f t="shared" ref="AE9:AE16" si="63">AA9-V9</f>
        <v>16932.809300000081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955365.6</v>
      </c>
      <c r="AI9" s="158">
        <f t="shared" ref="AI9:AI15" si="64">AG9/AF9*100</f>
        <v>99.774234134777743</v>
      </c>
      <c r="AJ9" s="158">
        <f t="shared" si="6"/>
        <v>602891.6986</v>
      </c>
      <c r="AK9" s="158">
        <f t="shared" ref="AK9:AK15" si="65">AJ9/AH9*100</f>
        <v>63.105862153713723</v>
      </c>
      <c r="AL9" s="158">
        <f t="shared" ref="AL9:AL15" si="66">AJ9/AF9*100</f>
        <v>12.689999360860615</v>
      </c>
      <c r="AM9" s="158">
        <f t="shared" si="7"/>
        <v>5426263.7999999998</v>
      </c>
      <c r="AN9" s="158">
        <f t="shared" si="8"/>
        <v>860709.19689999998</v>
      </c>
      <c r="AO9" s="158">
        <f t="shared" si="9"/>
        <v>632431.98789999995</v>
      </c>
      <c r="AP9" s="158">
        <f t="shared" ref="AP9:AP15" si="67">AO9/AN9*100</f>
        <v>73.478009782841667</v>
      </c>
      <c r="AQ9" s="158">
        <f t="shared" ref="AQ9:AQ15" si="68">AO9/AM9*100</f>
        <v>11.655017360195426</v>
      </c>
      <c r="AR9" s="158">
        <f t="shared" ref="AR9:AR15" si="69">AM9/AF9*100-100</f>
        <v>14.215014593437104</v>
      </c>
      <c r="AS9" s="170">
        <f t="shared" ref="AS9:AS15" si="70">AO9-AJ9</f>
        <v>29540.289299999946</v>
      </c>
      <c r="AT9" s="185">
        <v>1515577.8</v>
      </c>
      <c r="AU9" s="158">
        <v>1590992.9689946314</v>
      </c>
      <c r="AV9" s="158">
        <v>295009</v>
      </c>
      <c r="AW9" s="158">
        <f t="shared" si="44"/>
        <v>104.97600116566971</v>
      </c>
      <c r="AX9" s="158">
        <v>125554.5249</v>
      </c>
      <c r="AY9" s="158">
        <f t="shared" si="45"/>
        <v>42.559557471128002</v>
      </c>
      <c r="AZ9" s="158">
        <f t="shared" si="46"/>
        <v>8.2842678812001616</v>
      </c>
      <c r="BA9" s="158">
        <v>1838976.1</v>
      </c>
      <c r="BB9" s="158">
        <v>181848.77190000002</v>
      </c>
      <c r="BC9" s="158">
        <v>172556.60399999999</v>
      </c>
      <c r="BD9" s="158">
        <f t="shared" si="47"/>
        <v>94.890167361091741</v>
      </c>
      <c r="BE9" s="158">
        <f t="shared" si="48"/>
        <v>9.3832978035984258</v>
      </c>
      <c r="BF9" s="158">
        <f t="shared" si="10"/>
        <v>21.338284316384161</v>
      </c>
      <c r="BG9" s="170">
        <f t="shared" si="49"/>
        <v>47002.079099999988</v>
      </c>
      <c r="BH9" s="185">
        <v>2442522.7999999998</v>
      </c>
      <c r="BI9" s="158">
        <v>2189689.6804</v>
      </c>
      <c r="BJ9" s="158">
        <v>485685</v>
      </c>
      <c r="BK9" s="158">
        <f t="shared" si="50"/>
        <v>89.6486894779447</v>
      </c>
      <c r="BL9" s="158">
        <v>314659.5086</v>
      </c>
      <c r="BM9" s="158">
        <f t="shared" si="12"/>
        <v>64.786746265583659</v>
      </c>
      <c r="BN9" s="158">
        <f t="shared" si="13"/>
        <v>12.882561775881888</v>
      </c>
      <c r="BO9" s="158">
        <v>2633649.6</v>
      </c>
      <c r="BP9" s="158">
        <v>440443.6606</v>
      </c>
      <c r="BQ9" s="158">
        <v>281967.54700000002</v>
      </c>
      <c r="BR9" s="158">
        <f t="shared" si="14"/>
        <v>64.01898181844328</v>
      </c>
      <c r="BS9" s="158">
        <f t="shared" si="15"/>
        <v>10.706342521799407</v>
      </c>
      <c r="BT9" s="155">
        <f t="shared" si="16"/>
        <v>7.8249750626688126</v>
      </c>
      <c r="BU9" s="182">
        <f t="shared" si="17"/>
        <v>-32691.961599999981</v>
      </c>
      <c r="BV9" s="205">
        <v>326015.75</v>
      </c>
      <c r="BW9" s="155">
        <v>413049.20669999998</v>
      </c>
      <c r="BX9" s="155">
        <v>81200.600000000006</v>
      </c>
      <c r="BY9" s="155">
        <f t="shared" si="18"/>
        <v>126.69608959076363</v>
      </c>
      <c r="BZ9" s="158">
        <v>94339.000499999995</v>
      </c>
      <c r="CA9" s="158">
        <f t="shared" ref="CA9:CA16" si="71">BZ9/BX9*100</f>
        <v>116.18017662431063</v>
      </c>
      <c r="CB9" s="158">
        <f t="shared" ref="CB9:CB16" si="72">BZ9/BV9*100</f>
        <v>28.93694568437261</v>
      </c>
      <c r="CC9" s="158">
        <v>416800</v>
      </c>
      <c r="CD9" s="158">
        <v>132206.18299999999</v>
      </c>
      <c r="CE9" s="158">
        <v>127093.19379999998</v>
      </c>
      <c r="CF9" s="158">
        <f t="shared" ref="CF9:CF15" si="73">CE9/CD9*100</f>
        <v>96.132564238693732</v>
      </c>
      <c r="CG9" s="158">
        <f t="shared" ref="CG9:CG15" si="74">CE9/CC9*100</f>
        <v>30.492608877159306</v>
      </c>
      <c r="CH9" s="158">
        <f t="shared" ref="CH9:CH15" si="75">CC9/BV9*100-100</f>
        <v>27.846584099081099</v>
      </c>
      <c r="CI9" s="170">
        <f t="shared" ref="CI9:CI15" si="76">CE9-BZ9</f>
        <v>32754.193299999984</v>
      </c>
      <c r="CJ9" s="185">
        <v>78000</v>
      </c>
      <c r="CK9" s="158">
        <v>89410.8</v>
      </c>
      <c r="CL9" s="158">
        <v>15180</v>
      </c>
      <c r="CM9" s="158">
        <f t="shared" ref="CM9:CM15" si="77">CK9/CJ9*100</f>
        <v>114.62923076923077</v>
      </c>
      <c r="CN9" s="158">
        <v>12506</v>
      </c>
      <c r="CO9" s="158">
        <f t="shared" ref="CO9:CO15" si="78">CN9/CL9*100</f>
        <v>82.384716732542813</v>
      </c>
      <c r="CP9" s="158">
        <f t="shared" ref="CP9:CP15" si="79">CN9/CJ9*100</f>
        <v>16.033333333333331</v>
      </c>
      <c r="CQ9" s="158">
        <v>73500</v>
      </c>
      <c r="CR9" s="158">
        <v>19840.899999999998</v>
      </c>
      <c r="CS9" s="158">
        <v>9000.9000000000015</v>
      </c>
      <c r="CT9" s="158">
        <f t="shared" si="23"/>
        <v>45.365381610713236</v>
      </c>
      <c r="CU9" s="158">
        <f t="shared" si="24"/>
        <v>12.246122448979593</v>
      </c>
      <c r="CV9" s="158">
        <f t="shared" si="25"/>
        <v>-5.7692307692307736</v>
      </c>
      <c r="CW9" s="170">
        <f t="shared" si="26"/>
        <v>-3505.0999999999985</v>
      </c>
      <c r="CX9" s="185">
        <v>388803.5</v>
      </c>
      <c r="CY9" s="158">
        <v>457051.23859999998</v>
      </c>
      <c r="CZ9" s="158">
        <v>78291</v>
      </c>
      <c r="DA9" s="158">
        <f t="shared" si="27"/>
        <v>117.55327269430444</v>
      </c>
      <c r="DB9" s="156">
        <v>55832.664600000004</v>
      </c>
      <c r="DC9" s="156">
        <f t="shared" si="51"/>
        <v>71.314282101390972</v>
      </c>
      <c r="DD9" s="158">
        <f t="shared" si="52"/>
        <v>14.360123970077431</v>
      </c>
      <c r="DE9" s="156">
        <v>463338.1</v>
      </c>
      <c r="DF9" s="156">
        <v>86369.681400000001</v>
      </c>
      <c r="DG9" s="158">
        <v>41813.7431</v>
      </c>
      <c r="DH9" s="197">
        <f t="shared" si="28"/>
        <v>48.412524420866973</v>
      </c>
      <c r="DI9" s="197">
        <f t="shared" si="29"/>
        <v>9.0244560289775446</v>
      </c>
      <c r="DJ9" s="197">
        <f t="shared" si="30"/>
        <v>19.170249239011468</v>
      </c>
      <c r="DK9" s="170">
        <f t="shared" si="31"/>
        <v>-14018.921500000004</v>
      </c>
      <c r="DL9" s="185">
        <v>1220247.5730000001</v>
      </c>
      <c r="DM9" s="158">
        <v>1270549.2459</v>
      </c>
      <c r="DN9" s="158">
        <v>252370</v>
      </c>
      <c r="DO9" s="158">
        <f t="shared" si="32"/>
        <v>104.1222514195486</v>
      </c>
      <c r="DP9" s="158">
        <v>152690.96490000002</v>
      </c>
      <c r="DQ9" s="158">
        <f t="shared" si="53"/>
        <v>60.502819233664859</v>
      </c>
      <c r="DR9" s="158">
        <f t="shared" si="54"/>
        <v>12.513113590925373</v>
      </c>
      <c r="DS9" s="158">
        <v>1162982.8999999999</v>
      </c>
      <c r="DT9" s="158">
        <v>242147.39739999999</v>
      </c>
      <c r="DU9" s="158">
        <v>153167.75409999999</v>
      </c>
      <c r="DV9" s="158">
        <f t="shared" si="33"/>
        <v>63.253933655534723</v>
      </c>
      <c r="DW9" s="158">
        <f t="shared" si="34"/>
        <v>13.170249889314794</v>
      </c>
      <c r="DX9" s="157">
        <v>593026</v>
      </c>
      <c r="DY9" s="157">
        <v>112294.3126</v>
      </c>
      <c r="DZ9" s="157">
        <v>74955.8266</v>
      </c>
      <c r="EA9" s="158">
        <f t="shared" si="55"/>
        <v>66.749441591933305</v>
      </c>
      <c r="EB9" s="158">
        <f t="shared" si="56"/>
        <v>12.639551486781356</v>
      </c>
      <c r="EC9" s="158">
        <f t="shared" si="35"/>
        <v>-4.6928733371060076</v>
      </c>
      <c r="ED9" s="170">
        <f t="shared" si="36"/>
        <v>476.78919999997015</v>
      </c>
    </row>
    <row r="10" spans="1:134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4163364.1490000002</v>
      </c>
      <c r="F10" s="158">
        <f t="shared" si="37"/>
        <v>107.31373770461768</v>
      </c>
      <c r="G10" s="158">
        <v>2880347.3050000002</v>
      </c>
      <c r="H10" s="158">
        <f t="shared" ref="H10" si="80">G10/E10*100</f>
        <v>69.183170194032428</v>
      </c>
      <c r="I10" s="158">
        <f t="shared" si="39"/>
        <v>14.340512574664984</v>
      </c>
      <c r="J10" s="158">
        <v>20588541</v>
      </c>
      <c r="K10" s="158">
        <v>4420267.0977499997</v>
      </c>
      <c r="L10" s="158">
        <v>3563348.452</v>
      </c>
      <c r="M10" s="158">
        <f t="shared" si="58"/>
        <v>80.613871813624399</v>
      </c>
      <c r="N10" s="158">
        <f t="shared" si="59"/>
        <v>17.307435490450732</v>
      </c>
      <c r="O10" s="158">
        <f t="shared" si="60"/>
        <v>2.5050800616926097</v>
      </c>
      <c r="P10" s="158">
        <f t="shared" ref="P10:P16" si="81">L10-G10</f>
        <v>683001.14699999988</v>
      </c>
      <c r="Q10" s="182">
        <v>12701520.413697712</v>
      </c>
      <c r="R10" s="185">
        <v>5701702.2000000002</v>
      </c>
      <c r="S10" s="158">
        <v>6962382.4689999996</v>
      </c>
      <c r="T10" s="158">
        <v>1073909.9550000001</v>
      </c>
      <c r="U10" s="158">
        <f t="shared" si="61"/>
        <v>122.11059477992379</v>
      </c>
      <c r="V10" s="158">
        <v>843144.36499999999</v>
      </c>
      <c r="W10" s="158">
        <f t="shared" si="40"/>
        <v>78.511644395735203</v>
      </c>
      <c r="X10" s="158">
        <f t="shared" si="41"/>
        <v>14.787590362050127</v>
      </c>
      <c r="Y10" s="158">
        <v>6076764</v>
      </c>
      <c r="Z10" s="158">
        <v>1167264.7609999999</v>
      </c>
      <c r="AA10" s="158">
        <v>1442740.932</v>
      </c>
      <c r="AB10" s="158">
        <f t="shared" si="42"/>
        <v>123.60014456051931</v>
      </c>
      <c r="AC10" s="158">
        <f t="shared" si="43"/>
        <v>23.74192797350695</v>
      </c>
      <c r="AD10" s="158">
        <f t="shared" si="62"/>
        <v>6.5780671603648386</v>
      </c>
      <c r="AE10" s="170">
        <f t="shared" si="63"/>
        <v>599596.56700000004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780111.255</v>
      </c>
      <c r="AI10" s="158">
        <f t="shared" si="64"/>
        <v>110.00424097383031</v>
      </c>
      <c r="AJ10" s="158">
        <f t="shared" si="6"/>
        <v>646151.49300000013</v>
      </c>
      <c r="AK10" s="158">
        <f t="shared" si="65"/>
        <v>82.828120842840576</v>
      </c>
      <c r="AL10" s="158">
        <f t="shared" si="66"/>
        <v>15.671370815767006</v>
      </c>
      <c r="AM10" s="158">
        <f t="shared" si="7"/>
        <v>4576098.8</v>
      </c>
      <c r="AN10" s="158">
        <f t="shared" si="8"/>
        <v>899055.86100000003</v>
      </c>
      <c r="AO10" s="158">
        <f t="shared" si="9"/>
        <v>613217.05700000003</v>
      </c>
      <c r="AP10" s="158">
        <f t="shared" si="67"/>
        <v>68.20678042384732</v>
      </c>
      <c r="AQ10" s="158">
        <f t="shared" si="68"/>
        <v>13.40043307194329</v>
      </c>
      <c r="AR10" s="158">
        <f t="shared" si="69"/>
        <v>10.985956020048064</v>
      </c>
      <c r="AS10" s="170">
        <f>AO10-AJ10</f>
        <v>-32934.436000000103</v>
      </c>
      <c r="AT10" s="185">
        <v>1392016.4</v>
      </c>
      <c r="AU10" s="158">
        <v>1520757.666</v>
      </c>
      <c r="AV10" s="158">
        <v>230173.34</v>
      </c>
      <c r="AW10" s="158">
        <f t="shared" si="44"/>
        <v>109.24854520392144</v>
      </c>
      <c r="AX10" s="158">
        <v>144863.90400000001</v>
      </c>
      <c r="AY10" s="158">
        <f t="shared" ref="AY10" si="82">AX10/AV10*100</f>
        <v>62.936873575367159</v>
      </c>
      <c r="AZ10" s="158">
        <f t="shared" ref="AZ10" si="83">AX10/AT10*100</f>
        <v>10.406767046710083</v>
      </c>
      <c r="BA10" s="158">
        <v>1654488.7</v>
      </c>
      <c r="BB10" s="158">
        <v>293550.13</v>
      </c>
      <c r="BC10" s="158">
        <v>158424.95300000001</v>
      </c>
      <c r="BD10" s="158">
        <f t="shared" si="47"/>
        <v>53.96861960170142</v>
      </c>
      <c r="BE10" s="158">
        <f t="shared" si="48"/>
        <v>9.575462981403259</v>
      </c>
      <c r="BF10" s="158">
        <f t="shared" si="10"/>
        <v>18.855546529480534</v>
      </c>
      <c r="BG10" s="170">
        <f t="shared" si="49"/>
        <v>13561.048999999999</v>
      </c>
      <c r="BH10" s="185">
        <v>2109149.7000000002</v>
      </c>
      <c r="BI10" s="158">
        <v>2170874.94</v>
      </c>
      <c r="BJ10" s="158">
        <v>434505.70500000002</v>
      </c>
      <c r="BK10" s="158">
        <f t="shared" si="50"/>
        <v>102.92654618114587</v>
      </c>
      <c r="BL10" s="158">
        <v>335392.29300000001</v>
      </c>
      <c r="BM10" s="158">
        <f t="shared" si="12"/>
        <v>77.18938765142336</v>
      </c>
      <c r="BN10" s="158">
        <f t="shared" si="13"/>
        <v>15.901777526744546</v>
      </c>
      <c r="BO10" s="158">
        <v>2310356.9</v>
      </c>
      <c r="BP10" s="158">
        <v>468261.80499999999</v>
      </c>
      <c r="BQ10" s="158">
        <v>295505.68900000001</v>
      </c>
      <c r="BR10" s="158">
        <f t="shared" si="14"/>
        <v>63.106938435860684</v>
      </c>
      <c r="BS10" s="158">
        <f t="shared" si="15"/>
        <v>12.790477912741535</v>
      </c>
      <c r="BT10" s="155">
        <f t="shared" si="16"/>
        <v>9.5397306317327661</v>
      </c>
      <c r="BU10" s="182">
        <f t="shared" si="17"/>
        <v>-39886.603999999992</v>
      </c>
      <c r="BV10" s="205">
        <v>329654.8</v>
      </c>
      <c r="BW10" s="155">
        <v>526096.74699999997</v>
      </c>
      <c r="BX10" s="155">
        <v>59296.74</v>
      </c>
      <c r="BY10" s="155">
        <f t="shared" si="18"/>
        <v>159.59019768557897</v>
      </c>
      <c r="BZ10" s="158">
        <v>127509.46400000001</v>
      </c>
      <c r="CA10" s="158">
        <f t="shared" si="71"/>
        <v>215.0362127833672</v>
      </c>
      <c r="CB10" s="158">
        <f t="shared" si="72"/>
        <v>38.679692818063025</v>
      </c>
      <c r="CC10" s="158">
        <v>331813.5</v>
      </c>
      <c r="CD10" s="158">
        <v>74317.400999999998</v>
      </c>
      <c r="CE10" s="158">
        <v>118651.96400000001</v>
      </c>
      <c r="CF10" s="158">
        <f t="shared" si="73"/>
        <v>159.65569624804291</v>
      </c>
      <c r="CG10" s="158">
        <f t="shared" si="74"/>
        <v>35.758630676569823</v>
      </c>
      <c r="CH10" s="158">
        <f t="shared" si="75"/>
        <v>0.65483651383205199</v>
      </c>
      <c r="CI10" s="170">
        <f t="shared" si="76"/>
        <v>-8857.5</v>
      </c>
      <c r="CJ10" s="185">
        <v>91627.8</v>
      </c>
      <c r="CK10" s="158">
        <v>91628.910999999993</v>
      </c>
      <c r="CL10" s="158">
        <v>18169.2</v>
      </c>
      <c r="CM10" s="158">
        <f t="shared" si="77"/>
        <v>100.00121251410596</v>
      </c>
      <c r="CN10" s="158">
        <v>13903</v>
      </c>
      <c r="CO10" s="158">
        <f t="shared" si="78"/>
        <v>76.519604605596285</v>
      </c>
      <c r="CP10" s="158">
        <f t="shared" si="79"/>
        <v>15.173342588166472</v>
      </c>
      <c r="CQ10" s="158">
        <v>72627.8</v>
      </c>
      <c r="CR10" s="158">
        <v>17680</v>
      </c>
      <c r="CS10" s="158">
        <v>10169.1</v>
      </c>
      <c r="CT10" s="158">
        <f t="shared" si="23"/>
        <v>57.517533936651589</v>
      </c>
      <c r="CU10" s="158">
        <f t="shared" si="24"/>
        <v>14.001663274944304</v>
      </c>
      <c r="CV10" s="158">
        <f t="shared" si="25"/>
        <v>-20.736064818755878</v>
      </c>
      <c r="CW10" s="170">
        <f t="shared" si="26"/>
        <v>-3733.8999999999996</v>
      </c>
      <c r="CX10" s="185">
        <v>200684.5</v>
      </c>
      <c r="CY10" s="158">
        <v>226263.117</v>
      </c>
      <c r="CZ10" s="158">
        <v>37966.269999999997</v>
      </c>
      <c r="DA10" s="158">
        <f t="shared" si="27"/>
        <v>112.74568638833593</v>
      </c>
      <c r="DB10" s="156">
        <v>24482.831999999999</v>
      </c>
      <c r="DC10" s="156">
        <f t="shared" si="51"/>
        <v>64.485744846675757</v>
      </c>
      <c r="DD10" s="158">
        <f t="shared" si="52"/>
        <v>12.199662654564751</v>
      </c>
      <c r="DE10" s="156">
        <v>206811.9</v>
      </c>
      <c r="DF10" s="156">
        <v>45246.525000000001</v>
      </c>
      <c r="DG10" s="158">
        <v>30465.350999999999</v>
      </c>
      <c r="DH10" s="197">
        <f t="shared" si="28"/>
        <v>67.331913334780964</v>
      </c>
      <c r="DI10" s="197">
        <f t="shared" si="29"/>
        <v>14.73094681689013</v>
      </c>
      <c r="DJ10" s="197">
        <f t="shared" si="30"/>
        <v>3.0532502510159105</v>
      </c>
      <c r="DK10" s="170">
        <f t="shared" si="31"/>
        <v>5982.5190000000002</v>
      </c>
      <c r="DL10" s="185">
        <v>1164477.3</v>
      </c>
      <c r="DM10" s="158">
        <v>1177472.0859999999</v>
      </c>
      <c r="DN10" s="158">
        <v>242156.79999999999</v>
      </c>
      <c r="DO10" s="158">
        <f t="shared" si="32"/>
        <v>101.11593295979233</v>
      </c>
      <c r="DP10" s="158">
        <v>137774.921</v>
      </c>
      <c r="DQ10" s="158">
        <f t="shared" si="53"/>
        <v>56.89492138977721</v>
      </c>
      <c r="DR10" s="158">
        <f t="shared" si="54"/>
        <v>11.831481901794049</v>
      </c>
      <c r="DS10" s="158">
        <v>1267044.3999999999</v>
      </c>
      <c r="DT10" s="158">
        <v>230308.5</v>
      </c>
      <c r="DU10" s="158">
        <v>140062.913</v>
      </c>
      <c r="DV10" s="158">
        <f t="shared" si="33"/>
        <v>60.815346806565969</v>
      </c>
      <c r="DW10" s="158">
        <f t="shared" si="34"/>
        <v>11.054301885553498</v>
      </c>
      <c r="DX10" s="157">
        <v>510860.6</v>
      </c>
      <c r="DY10" s="157">
        <v>98177.5</v>
      </c>
      <c r="DZ10" s="157">
        <v>57687.913</v>
      </c>
      <c r="EA10" s="158">
        <f t="shared" si="55"/>
        <v>58.758791983906697</v>
      </c>
      <c r="EB10" s="158">
        <f t="shared" si="56"/>
        <v>11.292300287005888</v>
      </c>
      <c r="EC10" s="158">
        <f t="shared" si="35"/>
        <v>8.8079947973223511</v>
      </c>
      <c r="ED10" s="170">
        <f t="shared" si="36"/>
        <v>2287.9919999999984</v>
      </c>
    </row>
    <row r="11" spans="1:134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2990782.7391166668</v>
      </c>
      <c r="F11" s="158">
        <f t="shared" si="37"/>
        <v>92.125175456550878</v>
      </c>
      <c r="G11" s="158">
        <v>2271892.1880999999</v>
      </c>
      <c r="H11" s="158">
        <f t="shared" ref="H11" si="84">G11/E11*100</f>
        <v>75.963130266393321</v>
      </c>
      <c r="I11" s="158">
        <f t="shared" si="39"/>
        <v>9.6769769175507427</v>
      </c>
      <c r="J11" s="158">
        <v>19988596.3017</v>
      </c>
      <c r="K11" s="158">
        <v>3331432.7169499998</v>
      </c>
      <c r="L11" s="158">
        <v>2583507.0520000001</v>
      </c>
      <c r="M11" s="158">
        <f t="shared" si="58"/>
        <v>77.549429074625223</v>
      </c>
      <c r="N11" s="158">
        <f t="shared" si="59"/>
        <v>12.924904845770872</v>
      </c>
      <c r="O11" s="158">
        <f t="shared" ref="O11:O18" si="85">J11/C11*100-100</f>
        <v>-14.859874936425882</v>
      </c>
      <c r="P11" s="158">
        <f t="shared" si="81"/>
        <v>311614.86390000023</v>
      </c>
      <c r="Q11" s="182">
        <v>11944744.543226991</v>
      </c>
      <c r="R11" s="185">
        <v>3798095.4309999999</v>
      </c>
      <c r="S11" s="158">
        <v>4150619.433600002</v>
      </c>
      <c r="T11" s="158">
        <v>583551.4</v>
      </c>
      <c r="U11" s="158">
        <f t="shared" si="61"/>
        <v>109.2815993964424</v>
      </c>
      <c r="V11" s="158">
        <v>511845.40810000006</v>
      </c>
      <c r="W11" s="158">
        <f t="shared" si="40"/>
        <v>87.712137799686545</v>
      </c>
      <c r="X11" s="158">
        <f t="shared" si="41"/>
        <v>13.476370391389464</v>
      </c>
      <c r="Y11" s="158">
        <v>3901401.8999999985</v>
      </c>
      <c r="Z11" s="158">
        <v>650233.64999999979</v>
      </c>
      <c r="AA11" s="158">
        <v>588384.09199999995</v>
      </c>
      <c r="AB11" s="158">
        <f t="shared" si="42"/>
        <v>90.48810254590795</v>
      </c>
      <c r="AC11" s="158">
        <f t="shared" si="43"/>
        <v>15.081350424317991</v>
      </c>
      <c r="AD11" s="158">
        <f>Y11/R11*100-100</f>
        <v>2.7199545371296523</v>
      </c>
      <c r="AE11" s="170">
        <f>AA11-V11</f>
        <v>76538.683899999887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480421.25</v>
      </c>
      <c r="AI11" s="158">
        <f t="shared" si="64"/>
        <v>101.75066143033203</v>
      </c>
      <c r="AJ11" s="158">
        <f t="shared" si="6"/>
        <v>424734.3933</v>
      </c>
      <c r="AK11" s="158">
        <f t="shared" ref="AK11" si="86">AJ11/AH11*100</f>
        <v>88.408744055347256</v>
      </c>
      <c r="AL11" s="158">
        <f t="shared" ref="AL11" si="87">AJ11/AF11*100</f>
        <v>14.304666725896956</v>
      </c>
      <c r="AM11" s="158">
        <f t="shared" si="7"/>
        <v>3186257.0999999987</v>
      </c>
      <c r="AN11" s="158">
        <f t="shared" si="8"/>
        <v>531042.84999999974</v>
      </c>
      <c r="AO11" s="158">
        <f t="shared" si="9"/>
        <v>503304.41770000011</v>
      </c>
      <c r="AP11" s="158">
        <f t="shared" si="67"/>
        <v>94.776611284757976</v>
      </c>
      <c r="AQ11" s="158">
        <f t="shared" si="68"/>
        <v>15.796101880792996</v>
      </c>
      <c r="AR11" s="158">
        <f t="shared" si="69"/>
        <v>7.3102311409234915</v>
      </c>
      <c r="AS11" s="170">
        <f t="shared" ref="AS11:AS13" si="88">AO11-AJ11</f>
        <v>78570.024400000111</v>
      </c>
      <c r="AT11" s="185">
        <v>847298.4</v>
      </c>
      <c r="AU11" s="158">
        <v>731143.28250000195</v>
      </c>
      <c r="AV11" s="158">
        <v>135757.58333333334</v>
      </c>
      <c r="AW11" s="158">
        <f t="shared" si="44"/>
        <v>86.291120401030142</v>
      </c>
      <c r="AX11" s="158">
        <v>81828.082999999999</v>
      </c>
      <c r="AY11" s="158">
        <f t="shared" ref="AY11" si="89">AX11/AV11*100</f>
        <v>60.275147060538657</v>
      </c>
      <c r="AZ11" s="158">
        <f t="shared" ref="AZ11" si="90">AX11/AT11*100</f>
        <v>9.6575283276824315</v>
      </c>
      <c r="BA11" s="158">
        <v>946166.69999999891</v>
      </c>
      <c r="BB11" s="158">
        <v>157694.44999999984</v>
      </c>
      <c r="BC11" s="158">
        <v>83840.745600000024</v>
      </c>
      <c r="BD11" s="158">
        <f t="shared" si="47"/>
        <v>53.166579800367174</v>
      </c>
      <c r="BE11" s="158">
        <f t="shared" si="48"/>
        <v>8.8610966333945296</v>
      </c>
      <c r="BF11" s="158">
        <f t="shared" si="10"/>
        <v>11.668651799649197</v>
      </c>
      <c r="BG11" s="170">
        <f t="shared" si="49"/>
        <v>2012.6626000000251</v>
      </c>
      <c r="BH11" s="185">
        <v>1590682.3</v>
      </c>
      <c r="BI11" s="158">
        <v>1654788.2275999999</v>
      </c>
      <c r="BJ11" s="158">
        <v>262108.51666666669</v>
      </c>
      <c r="BK11" s="158">
        <f t="shared" si="50"/>
        <v>104.03008995573786</v>
      </c>
      <c r="BL11" s="158">
        <v>277426.68459999998</v>
      </c>
      <c r="BM11" s="158">
        <f t="shared" si="12"/>
        <v>105.84420839434759</v>
      </c>
      <c r="BN11" s="158">
        <f t="shared" si="13"/>
        <v>17.440734997805656</v>
      </c>
      <c r="BO11" s="158">
        <v>1746677</v>
      </c>
      <c r="BP11" s="158">
        <v>291112.83333333331</v>
      </c>
      <c r="BQ11" s="158">
        <v>248712.84100000001</v>
      </c>
      <c r="BR11" s="158">
        <f t="shared" si="14"/>
        <v>85.435203303186583</v>
      </c>
      <c r="BS11" s="158">
        <f t="shared" si="15"/>
        <v>14.239200550531095</v>
      </c>
      <c r="BT11" s="155">
        <f t="shared" si="16"/>
        <v>9.8067791412527896</v>
      </c>
      <c r="BU11" s="182">
        <f t="shared" si="17"/>
        <v>-28713.843599999964</v>
      </c>
      <c r="BV11" s="205">
        <v>69230.399999999994</v>
      </c>
      <c r="BW11" s="155">
        <v>142346.7561</v>
      </c>
      <c r="BX11" s="155">
        <v>9371.7333333333336</v>
      </c>
      <c r="BY11" s="155">
        <f t="shared" si="18"/>
        <v>205.61307763641406</v>
      </c>
      <c r="BZ11" s="158">
        <v>16636.714800000002</v>
      </c>
      <c r="CA11" s="158">
        <f t="shared" si="71"/>
        <v>177.52014710903711</v>
      </c>
      <c r="CB11" s="158">
        <f t="shared" si="72"/>
        <v>24.03093843167164</v>
      </c>
      <c r="CC11" s="158">
        <v>85236.3</v>
      </c>
      <c r="CD11" s="158">
        <v>14206.050000000001</v>
      </c>
      <c r="CE11" s="158">
        <v>37701.984399999994</v>
      </c>
      <c r="CF11" s="158">
        <f t="shared" si="73"/>
        <v>265.39385965838494</v>
      </c>
      <c r="CG11" s="158">
        <f t="shared" si="74"/>
        <v>44.232309943064159</v>
      </c>
      <c r="CH11" s="158">
        <f t="shared" si="75"/>
        <v>23.1197566387021</v>
      </c>
      <c r="CI11" s="170">
        <f t="shared" si="76"/>
        <v>21065.269599999992</v>
      </c>
      <c r="CJ11" s="185">
        <v>56000</v>
      </c>
      <c r="CK11" s="158">
        <v>57428.149999999994</v>
      </c>
      <c r="CL11" s="158">
        <v>9333.3333333333339</v>
      </c>
      <c r="CM11" s="158">
        <f t="shared" si="77"/>
        <v>102.55026785714286</v>
      </c>
      <c r="CN11" s="158">
        <v>8769.9</v>
      </c>
      <c r="CO11" s="158">
        <f t="shared" si="78"/>
        <v>93.963214285714287</v>
      </c>
      <c r="CP11" s="158">
        <f t="shared" si="79"/>
        <v>15.660535714285714</v>
      </c>
      <c r="CQ11" s="158">
        <v>42200</v>
      </c>
      <c r="CR11" s="158">
        <v>7033.333333333333</v>
      </c>
      <c r="CS11" s="158">
        <v>5026.2</v>
      </c>
      <c r="CT11" s="158">
        <f t="shared" si="23"/>
        <v>71.46255924170616</v>
      </c>
      <c r="CU11" s="158">
        <f t="shared" si="24"/>
        <v>11.910426540284359</v>
      </c>
      <c r="CV11" s="158">
        <f t="shared" si="25"/>
        <v>-24.642857142857139</v>
      </c>
      <c r="CW11" s="170">
        <f t="shared" si="26"/>
        <v>-3743.7</v>
      </c>
      <c r="CX11" s="185">
        <v>405990.5</v>
      </c>
      <c r="CY11" s="158">
        <v>435475.85099999997</v>
      </c>
      <c r="CZ11" s="158">
        <v>63850.083333333328</v>
      </c>
      <c r="DA11" s="158">
        <f t="shared" si="27"/>
        <v>107.26257166115955</v>
      </c>
      <c r="DB11" s="156">
        <v>40073.010900000001</v>
      </c>
      <c r="DC11" s="156">
        <f t="shared" si="51"/>
        <v>62.761094125431846</v>
      </c>
      <c r="DD11" s="158">
        <f t="shared" si="52"/>
        <v>9.8704306874175618</v>
      </c>
      <c r="DE11" s="156">
        <v>365977.1</v>
      </c>
      <c r="DF11" s="156">
        <v>60996.183333333342</v>
      </c>
      <c r="DG11" s="158">
        <v>128022.64670000001</v>
      </c>
      <c r="DH11" s="197">
        <f t="shared" si="28"/>
        <v>209.88632354319435</v>
      </c>
      <c r="DI11" s="197">
        <f t="shared" si="29"/>
        <v>34.981053923865737</v>
      </c>
      <c r="DJ11" s="197">
        <f t="shared" si="30"/>
        <v>-9.8557478561690459</v>
      </c>
      <c r="DK11" s="170">
        <f t="shared" si="31"/>
        <v>87949.635800000018</v>
      </c>
      <c r="DL11" s="185">
        <v>549471.9</v>
      </c>
      <c r="DM11" s="158">
        <v>576266.2561</v>
      </c>
      <c r="DN11" s="158">
        <v>90745.316666666666</v>
      </c>
      <c r="DO11" s="158">
        <f t="shared" si="32"/>
        <v>104.8763833236968</v>
      </c>
      <c r="DP11" s="158">
        <v>72421.055399999997</v>
      </c>
      <c r="DQ11" s="158">
        <f t="shared" si="53"/>
        <v>79.806934462549862</v>
      </c>
      <c r="DR11" s="158">
        <f t="shared" si="54"/>
        <v>13.180119929699771</v>
      </c>
      <c r="DS11" s="158">
        <v>637174.80000000005</v>
      </c>
      <c r="DT11" s="158">
        <v>106195.8</v>
      </c>
      <c r="DU11" s="158">
        <v>71494.213700000008</v>
      </c>
      <c r="DV11" s="158">
        <f t="shared" si="33"/>
        <v>67.323014375333116</v>
      </c>
      <c r="DW11" s="158">
        <f t="shared" si="34"/>
        <v>11.220502395888852</v>
      </c>
      <c r="DX11" s="157">
        <v>331140.40000000002</v>
      </c>
      <c r="DY11" s="157">
        <v>55190.066666666673</v>
      </c>
      <c r="DZ11" s="157">
        <v>25415.953700000002</v>
      </c>
      <c r="EA11" s="158">
        <f t="shared" si="55"/>
        <v>46.051681462002222</v>
      </c>
      <c r="EB11" s="158">
        <f t="shared" si="56"/>
        <v>7.6752802436670358</v>
      </c>
      <c r="EC11" s="158">
        <f t="shared" si="35"/>
        <v>15.961307575510247</v>
      </c>
      <c r="ED11" s="170">
        <f>DU11-DP11</f>
        <v>-926.84169999998994</v>
      </c>
    </row>
    <row r="12" spans="1:134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3777853.1748249996</v>
      </c>
      <c r="F12" s="158">
        <f t="shared" si="37"/>
        <v>85.166022344798947</v>
      </c>
      <c r="G12" s="158">
        <v>2491384.6158000003</v>
      </c>
      <c r="H12" s="158">
        <f t="shared" ref="H12" si="91">G12/E12*100</f>
        <v>65.947100125599974</v>
      </c>
      <c r="I12" s="158">
        <f t="shared" si="39"/>
        <v>10.030555068731143</v>
      </c>
      <c r="J12" s="158">
        <v>19714458.7601</v>
      </c>
      <c r="K12" s="158">
        <v>4927406.1650249995</v>
      </c>
      <c r="L12" s="158">
        <v>2909387.2614000002</v>
      </c>
      <c r="M12" s="158">
        <f t="shared" si="58"/>
        <v>59.045005911040803</v>
      </c>
      <c r="N12" s="158">
        <f t="shared" si="59"/>
        <v>14.757631933006932</v>
      </c>
      <c r="O12" s="158">
        <f t="shared" si="85"/>
        <v>-20.627685107578529</v>
      </c>
      <c r="P12" s="158">
        <f t="shared" si="81"/>
        <v>418002.64559999993</v>
      </c>
      <c r="Q12" s="182">
        <v>12681070.61958601</v>
      </c>
      <c r="R12" s="185">
        <v>4245675.59</v>
      </c>
      <c r="S12" s="158">
        <v>4682338.47</v>
      </c>
      <c r="T12" s="158">
        <v>533034.0845</v>
      </c>
      <c r="U12" s="158">
        <f t="shared" si="61"/>
        <v>110.28488566174224</v>
      </c>
      <c r="V12" s="158">
        <v>562243.52679999999</v>
      </c>
      <c r="W12" s="158">
        <f t="shared" si="40"/>
        <v>105.47984512611406</v>
      </c>
      <c r="X12" s="158">
        <f t="shared" si="41"/>
        <v>13.242734045066312</v>
      </c>
      <c r="Y12" s="158">
        <v>2621266.4340000004</v>
      </c>
      <c r="Z12" s="158">
        <v>654108.08350000007</v>
      </c>
      <c r="AA12" s="158">
        <v>782513.11190000013</v>
      </c>
      <c r="AB12" s="158">
        <f t="shared" si="42"/>
        <v>119.63055214253441</v>
      </c>
      <c r="AC12" s="158">
        <f t="shared" si="43"/>
        <v>29.852482820905035</v>
      </c>
      <c r="AD12" s="158">
        <f>Y12/R12*100-100</f>
        <v>-38.26032209870278</v>
      </c>
      <c r="AE12" s="170">
        <f>AA12-V12</f>
        <v>220269.58510000014</v>
      </c>
      <c r="AF12" s="185">
        <f t="shared" si="3"/>
        <v>3064875.27</v>
      </c>
      <c r="AG12" s="158">
        <f t="shared" si="4"/>
        <v>3035470.89</v>
      </c>
      <c r="AH12" s="158">
        <f t="shared" si="5"/>
        <v>420061.66500000004</v>
      </c>
      <c r="AI12" s="158">
        <f t="shared" si="64"/>
        <v>99.040601087821756</v>
      </c>
      <c r="AJ12" s="158">
        <f t="shared" si="6"/>
        <v>422271.00470000005</v>
      </c>
      <c r="AK12" s="158">
        <f t="shared" si="65"/>
        <v>100.52595604028755</v>
      </c>
      <c r="AL12" s="158">
        <f t="shared" si="66"/>
        <v>13.777754965538941</v>
      </c>
      <c r="AM12" s="158">
        <f t="shared" si="7"/>
        <v>1867766.2789999999</v>
      </c>
      <c r="AN12" s="158">
        <f t="shared" si="8"/>
        <v>465733.04474999994</v>
      </c>
      <c r="AO12" s="158">
        <f t="shared" si="9"/>
        <v>415384.87740000006</v>
      </c>
      <c r="AP12" s="158">
        <f t="shared" si="67"/>
        <v>89.189479269819429</v>
      </c>
      <c r="AQ12" s="158">
        <f t="shared" si="68"/>
        <v>22.239660393825972</v>
      </c>
      <c r="AR12" s="158">
        <f t="shared" si="69"/>
        <v>-39.058979095093818</v>
      </c>
      <c r="AS12" s="170">
        <f>AO12-AJ12</f>
        <v>-6886.1272999999928</v>
      </c>
      <c r="AT12" s="185">
        <v>665133.84</v>
      </c>
      <c r="AU12" s="158">
        <v>852427.22000000009</v>
      </c>
      <c r="AV12" s="158">
        <v>118832.20925000001</v>
      </c>
      <c r="AW12" s="158">
        <f t="shared" si="44"/>
        <v>128.15875072601932</v>
      </c>
      <c r="AX12" s="158">
        <v>87043.694400000008</v>
      </c>
      <c r="AY12" s="158">
        <f t="shared" si="45"/>
        <v>73.249243575769</v>
      </c>
      <c r="AZ12" s="158">
        <f t="shared" si="46"/>
        <v>13.086643494187577</v>
      </c>
      <c r="BA12" s="158">
        <v>556514.03699999989</v>
      </c>
      <c r="BB12" s="158">
        <v>139128.50924999997</v>
      </c>
      <c r="BC12" s="158">
        <v>110917.45010000006</v>
      </c>
      <c r="BD12" s="158">
        <f t="shared" si="47"/>
        <v>79.723020607295183</v>
      </c>
      <c r="BE12" s="158">
        <f t="shared" si="48"/>
        <v>19.930755151823796</v>
      </c>
      <c r="BF12" s="158">
        <f t="shared" si="10"/>
        <v>-16.330518230736843</v>
      </c>
      <c r="BG12" s="170">
        <f t="shared" si="49"/>
        <v>23873.755700000052</v>
      </c>
      <c r="BH12" s="185">
        <v>1875464.6199999999</v>
      </c>
      <c r="BI12" s="158">
        <v>1591577.4</v>
      </c>
      <c r="BJ12" s="158">
        <v>216366.15375000003</v>
      </c>
      <c r="BK12" s="158">
        <f t="shared" si="50"/>
        <v>84.863099150332147</v>
      </c>
      <c r="BL12" s="158">
        <v>240236.43799999999</v>
      </c>
      <c r="BM12" s="158">
        <f t="shared" si="12"/>
        <v>111.0323559559971</v>
      </c>
      <c r="BN12" s="158">
        <f t="shared" si="13"/>
        <v>12.809435882613451</v>
      </c>
      <c r="BO12" s="158">
        <v>948281.43499999994</v>
      </c>
      <c r="BP12" s="158">
        <v>237070.35874999998</v>
      </c>
      <c r="BQ12" s="158">
        <v>207999.59399999998</v>
      </c>
      <c r="BR12" s="158">
        <f t="shared" si="14"/>
        <v>87.737494934718413</v>
      </c>
      <c r="BS12" s="158">
        <f t="shared" si="15"/>
        <v>21.934373733679603</v>
      </c>
      <c r="BT12" s="155">
        <f t="shared" si="16"/>
        <v>-49.43751938119739</v>
      </c>
      <c r="BU12" s="182">
        <f t="shared" si="17"/>
        <v>-32236.844000000012</v>
      </c>
      <c r="BV12" s="205">
        <v>152356.62</v>
      </c>
      <c r="BW12" s="155">
        <v>196267.48999999996</v>
      </c>
      <c r="BX12" s="155">
        <v>16495.754999999997</v>
      </c>
      <c r="BY12" s="155">
        <f t="shared" si="18"/>
        <v>128.82111062847153</v>
      </c>
      <c r="BZ12" s="158">
        <v>51103.792000000009</v>
      </c>
      <c r="CA12" s="158">
        <f t="shared" si="71"/>
        <v>309.79965451717743</v>
      </c>
      <c r="CB12" s="158">
        <f t="shared" si="72"/>
        <v>33.54221956354769</v>
      </c>
      <c r="CC12" s="158">
        <v>75332.645000000004</v>
      </c>
      <c r="CD12" s="158">
        <v>18833.161250000001</v>
      </c>
      <c r="CE12" s="158">
        <v>51039.941999999995</v>
      </c>
      <c r="CF12" s="158">
        <f t="shared" si="73"/>
        <v>271.0110178661588</v>
      </c>
      <c r="CG12" s="158">
        <f t="shared" si="74"/>
        <v>67.752754466539699</v>
      </c>
      <c r="CH12" s="158">
        <f t="shared" si="75"/>
        <v>-50.555056288331933</v>
      </c>
      <c r="CI12" s="170">
        <f t="shared" si="76"/>
        <v>-63.850000000013097</v>
      </c>
      <c r="CJ12" s="185">
        <v>77300</v>
      </c>
      <c r="CK12" s="158">
        <v>90917.1</v>
      </c>
      <c r="CL12" s="158">
        <v>9325</v>
      </c>
      <c r="CM12" s="158">
        <f t="shared" si="77"/>
        <v>117.61591203104787</v>
      </c>
      <c r="CN12" s="158">
        <v>13499.900000000001</v>
      </c>
      <c r="CO12" s="158">
        <f t="shared" si="78"/>
        <v>144.77104557640752</v>
      </c>
      <c r="CP12" s="158">
        <f t="shared" si="79"/>
        <v>17.464294954721865</v>
      </c>
      <c r="CQ12" s="158">
        <v>34300</v>
      </c>
      <c r="CR12" s="158">
        <v>8575</v>
      </c>
      <c r="CS12" s="158">
        <v>9511.2000000000007</v>
      </c>
      <c r="CT12" s="158">
        <f t="shared" si="23"/>
        <v>110.91778425655978</v>
      </c>
      <c r="CU12" s="158">
        <f t="shared" si="24"/>
        <v>27.729446064139946</v>
      </c>
      <c r="CV12" s="158">
        <f t="shared" si="25"/>
        <v>-55.627425614488999</v>
      </c>
      <c r="CW12" s="170">
        <f t="shared" si="26"/>
        <v>-3988.7000000000007</v>
      </c>
      <c r="CX12" s="185">
        <v>294620.19</v>
      </c>
      <c r="CY12" s="158">
        <v>304281.68</v>
      </c>
      <c r="CZ12" s="158">
        <v>59042.547000000006</v>
      </c>
      <c r="DA12" s="158">
        <f t="shared" si="27"/>
        <v>103.27930343130932</v>
      </c>
      <c r="DB12" s="156">
        <v>30387.1803</v>
      </c>
      <c r="DC12" s="156">
        <f t="shared" si="51"/>
        <v>51.466581040279301</v>
      </c>
      <c r="DD12" s="158">
        <f t="shared" si="52"/>
        <v>10.314018295894792</v>
      </c>
      <c r="DE12" s="156">
        <v>253338.16199999998</v>
      </c>
      <c r="DF12" s="156">
        <v>62126.015499999994</v>
      </c>
      <c r="DG12" s="158">
        <v>35916.691299999999</v>
      </c>
      <c r="DH12" s="197">
        <f t="shared" si="28"/>
        <v>57.812642595757659</v>
      </c>
      <c r="DI12" s="197">
        <f t="shared" si="29"/>
        <v>14.177371074477128</v>
      </c>
      <c r="DJ12" s="197">
        <f t="shared" si="30"/>
        <v>-14.01194806099339</v>
      </c>
      <c r="DK12" s="170">
        <f t="shared" si="31"/>
        <v>5529.5109999999986</v>
      </c>
      <c r="DL12" s="185">
        <v>754402.5</v>
      </c>
      <c r="DM12" s="158">
        <v>751470.35000000009</v>
      </c>
      <c r="DN12" s="158">
        <v>88521.475000000006</v>
      </c>
      <c r="DO12" s="158">
        <f t="shared" si="32"/>
        <v>99.611328170306976</v>
      </c>
      <c r="DP12" s="158">
        <v>104108.94749999998</v>
      </c>
      <c r="DQ12" s="158">
        <f t="shared" si="53"/>
        <v>117.6086904335925</v>
      </c>
      <c r="DR12" s="158">
        <f t="shared" si="54"/>
        <v>13.800185908715834</v>
      </c>
      <c r="DS12" s="158">
        <v>387154.8</v>
      </c>
      <c r="DT12" s="158">
        <v>96788.7</v>
      </c>
      <c r="DU12" s="158">
        <v>108034.20950000001</v>
      </c>
      <c r="DV12" s="158">
        <f t="shared" si="33"/>
        <v>111.61861818580063</v>
      </c>
      <c r="DW12" s="158">
        <f t="shared" si="34"/>
        <v>27.904654546450157</v>
      </c>
      <c r="DX12" s="157">
        <v>168614.59999999998</v>
      </c>
      <c r="DY12" s="157">
        <v>42153.649999999994</v>
      </c>
      <c r="DZ12" s="157">
        <v>53460.437500000007</v>
      </c>
      <c r="EA12" s="158">
        <f t="shared" si="55"/>
        <v>126.82279589074734</v>
      </c>
      <c r="EB12" s="158">
        <f t="shared" si="56"/>
        <v>31.705698972686836</v>
      </c>
      <c r="EC12" s="158">
        <f t="shared" si="35"/>
        <v>-48.680604849533239</v>
      </c>
      <c r="ED12" s="170">
        <f t="shared" si="36"/>
        <v>3925.2620000000315</v>
      </c>
    </row>
    <row r="13" spans="1:134" s="140" customFormat="1" ht="34.5" customHeight="1" x14ac:dyDescent="0.25">
      <c r="A13" s="169">
        <v>7</v>
      </c>
      <c r="B13" s="208" t="s">
        <v>50</v>
      </c>
      <c r="C13" s="179">
        <v>27677918.715000004</v>
      </c>
      <c r="D13" s="158">
        <v>24643100.600000005</v>
      </c>
      <c r="E13" s="158">
        <v>2927643.6881166669</v>
      </c>
      <c r="F13" s="158">
        <f t="shared" si="37"/>
        <v>89.035237272536378</v>
      </c>
      <c r="G13" s="158">
        <v>3155834.2232999997</v>
      </c>
      <c r="H13" s="158">
        <f t="shared" ref="H13" si="92">G13/E13*100</f>
        <v>107.79434109791299</v>
      </c>
      <c r="I13" s="158">
        <f t="shared" si="39"/>
        <v>11.401992526228861</v>
      </c>
      <c r="J13" s="158">
        <v>27487063.77</v>
      </c>
      <c r="K13" s="158">
        <v>4150405.5366666666</v>
      </c>
      <c r="L13" s="158">
        <v>3978080.4189000004</v>
      </c>
      <c r="M13" s="158">
        <f t="shared" si="58"/>
        <v>95.847993256459802</v>
      </c>
      <c r="N13" s="158">
        <f t="shared" si="59"/>
        <v>14.472554988728067</v>
      </c>
      <c r="O13" s="158">
        <f t="shared" si="85"/>
        <v>-0.68955670751562081</v>
      </c>
      <c r="P13" s="158">
        <f>L13-G13</f>
        <v>822246.19560000068</v>
      </c>
      <c r="Q13" s="182">
        <v>10343893.741000643</v>
      </c>
      <c r="R13" s="185">
        <v>10679116.513999999</v>
      </c>
      <c r="S13" s="158">
        <v>10513579.899999999</v>
      </c>
      <c r="T13" s="158">
        <v>1285290.7611833334</v>
      </c>
      <c r="U13" s="158">
        <f t="shared" si="61"/>
        <v>98.449903474852192</v>
      </c>
      <c r="V13" s="158">
        <v>1527488.1501000002</v>
      </c>
      <c r="W13" s="158">
        <f>V13/T13*100</f>
        <v>118.84378198546158</v>
      </c>
      <c r="X13" s="158">
        <f>V13/R13*100</f>
        <v>14.303506737636109</v>
      </c>
      <c r="Y13" s="158">
        <v>11313911.120000001</v>
      </c>
      <c r="Z13" s="158">
        <v>2174756.17</v>
      </c>
      <c r="AA13" s="158">
        <v>1986547.9188999999</v>
      </c>
      <c r="AB13" s="158">
        <f t="shared" si="42"/>
        <v>91.345776887714266</v>
      </c>
      <c r="AC13" s="158">
        <f t="shared" si="43"/>
        <v>17.558454347306203</v>
      </c>
      <c r="AD13" s="158">
        <f>Y13/R13*100-100</f>
        <v>5.9442614486676462</v>
      </c>
      <c r="AE13" s="170">
        <f>AA13-V13</f>
        <v>459059.76879999973</v>
      </c>
      <c r="AF13" s="185">
        <f t="shared" si="3"/>
        <v>7521149.2919999994</v>
      </c>
      <c r="AG13" s="158">
        <f t="shared" si="4"/>
        <v>7891707.4439999992</v>
      </c>
      <c r="AH13" s="158">
        <f t="shared" si="5"/>
        <v>982906.3946</v>
      </c>
      <c r="AI13" s="158">
        <f t="shared" si="64"/>
        <v>104.92688201780744</v>
      </c>
      <c r="AJ13" s="158">
        <f t="shared" si="6"/>
        <v>1187722.4182000002</v>
      </c>
      <c r="AK13" s="158">
        <f t="shared" si="65"/>
        <v>120.83779541218178</v>
      </c>
      <c r="AL13" s="158">
        <f t="shared" si="66"/>
        <v>15.79176761540077</v>
      </c>
      <c r="AM13" s="158">
        <f t="shared" si="7"/>
        <v>7942084.7199999997</v>
      </c>
      <c r="AN13" s="158">
        <f t="shared" si="8"/>
        <v>1651779</v>
      </c>
      <c r="AO13" s="158">
        <f t="shared" si="9"/>
        <v>1529707.7122</v>
      </c>
      <c r="AP13" s="158">
        <f t="shared" si="67"/>
        <v>92.609708211570677</v>
      </c>
      <c r="AQ13" s="158">
        <f t="shared" si="68"/>
        <v>19.260783108342363</v>
      </c>
      <c r="AR13" s="158">
        <f t="shared" si="69"/>
        <v>5.5966902351976415</v>
      </c>
      <c r="AS13" s="170">
        <f t="shared" si="88"/>
        <v>341985.29399999976</v>
      </c>
      <c r="AT13" s="185">
        <v>3037432.4050000003</v>
      </c>
      <c r="AU13" s="158">
        <v>3099006.6439999999</v>
      </c>
      <c r="AV13" s="158">
        <v>294431.34180000005</v>
      </c>
      <c r="AW13" s="158">
        <f t="shared" si="44"/>
        <v>102.02718055218745</v>
      </c>
      <c r="AX13" s="158">
        <v>424241.30199999991</v>
      </c>
      <c r="AY13" s="158">
        <f t="shared" si="45"/>
        <v>144.08836348956916</v>
      </c>
      <c r="AZ13" s="158">
        <f t="shared" si="46"/>
        <v>13.967102652281078</v>
      </c>
      <c r="BA13" s="158">
        <v>3797098</v>
      </c>
      <c r="BB13" s="158">
        <v>742375.01666666672</v>
      </c>
      <c r="BC13" s="158">
        <v>579540.94359999988</v>
      </c>
      <c r="BD13" s="158">
        <f t="shared" si="47"/>
        <v>78.065792973771252</v>
      </c>
      <c r="BE13" s="158">
        <f t="shared" si="48"/>
        <v>15.262733371643289</v>
      </c>
      <c r="BF13" s="158">
        <f t="shared" si="10"/>
        <v>25.010123476311549</v>
      </c>
      <c r="BG13" s="170">
        <f t="shared" si="49"/>
        <v>155299.64159999997</v>
      </c>
      <c r="BH13" s="185">
        <v>2318047.9</v>
      </c>
      <c r="BI13" s="158">
        <v>2540467.5999999996</v>
      </c>
      <c r="BJ13" s="158">
        <v>354644.39999999991</v>
      </c>
      <c r="BK13" s="158">
        <f t="shared" si="50"/>
        <v>109.59512959158435</v>
      </c>
      <c r="BL13" s="158">
        <v>412418.28400000004</v>
      </c>
      <c r="BM13" s="158">
        <f t="shared" si="12"/>
        <v>116.29065170632897</v>
      </c>
      <c r="BN13" s="158">
        <f t="shared" si="13"/>
        <v>17.79162044063024</v>
      </c>
      <c r="BO13" s="158">
        <v>2482552.0419999999</v>
      </c>
      <c r="BP13" s="158">
        <v>549424.79033333331</v>
      </c>
      <c r="BQ13" s="158">
        <v>393239.18790000002</v>
      </c>
      <c r="BR13" s="158">
        <f t="shared" si="14"/>
        <v>71.572887648812454</v>
      </c>
      <c r="BS13" s="158">
        <f t="shared" si="15"/>
        <v>15.840118605658621</v>
      </c>
      <c r="BT13" s="155">
        <f t="shared" si="16"/>
        <v>7.0966670705984995</v>
      </c>
      <c r="BU13" s="182">
        <f t="shared" si="17"/>
        <v>-19179.096100000024</v>
      </c>
      <c r="BV13" s="205">
        <v>1738583.1989999998</v>
      </c>
      <c r="BW13" s="155">
        <v>1802439.0999999999</v>
      </c>
      <c r="BX13" s="155">
        <v>219489.46666666665</v>
      </c>
      <c r="BY13" s="155">
        <f t="shared" si="18"/>
        <v>103.67287001489078</v>
      </c>
      <c r="BZ13" s="158">
        <v>289848.59900000005</v>
      </c>
      <c r="CA13" s="158">
        <f t="shared" si="71"/>
        <v>132.05581270111065</v>
      </c>
      <c r="CB13" s="158">
        <f t="shared" si="72"/>
        <v>16.671540318962904</v>
      </c>
      <c r="CC13" s="158">
        <v>1174127.2</v>
      </c>
      <c r="CD13" s="158">
        <v>195687.86666666667</v>
      </c>
      <c r="CE13" s="158">
        <v>491565.9549999999</v>
      </c>
      <c r="CF13" s="158">
        <f t="shared" si="73"/>
        <v>251.19899530476761</v>
      </c>
      <c r="CG13" s="158">
        <f t="shared" si="74"/>
        <v>41.866499217461275</v>
      </c>
      <c r="CH13" s="158">
        <f t="shared" si="75"/>
        <v>-32.466435849872724</v>
      </c>
      <c r="CI13" s="170">
        <f t="shared" si="76"/>
        <v>201717.35599999985</v>
      </c>
      <c r="CJ13" s="185">
        <v>126000</v>
      </c>
      <c r="CK13" s="158">
        <v>121814.39999999999</v>
      </c>
      <c r="CL13" s="158">
        <v>16758.333333333336</v>
      </c>
      <c r="CM13" s="158">
        <f t="shared" si="77"/>
        <v>96.678095238095224</v>
      </c>
      <c r="CN13" s="158">
        <v>15503.600000000002</v>
      </c>
      <c r="CO13" s="158">
        <f t="shared" si="78"/>
        <v>92.512779711586276</v>
      </c>
      <c r="CP13" s="158">
        <f t="shared" si="79"/>
        <v>12.304444444444446</v>
      </c>
      <c r="CQ13" s="158">
        <v>126000</v>
      </c>
      <c r="CR13" s="158">
        <v>21000</v>
      </c>
      <c r="CS13" s="158">
        <v>13909.1</v>
      </c>
      <c r="CT13" s="158">
        <f t="shared" si="23"/>
        <v>66.233809523809526</v>
      </c>
      <c r="CU13" s="158">
        <f t="shared" si="24"/>
        <v>11.038968253968253</v>
      </c>
      <c r="CV13" s="158">
        <f t="shared" si="25"/>
        <v>0</v>
      </c>
      <c r="CW13" s="170">
        <f t="shared" si="26"/>
        <v>-1594.5000000000018</v>
      </c>
      <c r="CX13" s="185">
        <v>301085.788</v>
      </c>
      <c r="CY13" s="158">
        <v>327979.7</v>
      </c>
      <c r="CZ13" s="158">
        <v>97582.852799999993</v>
      </c>
      <c r="DA13" s="158">
        <f t="shared" si="27"/>
        <v>108.93230868804741</v>
      </c>
      <c r="DB13" s="156">
        <v>45710.633200000004</v>
      </c>
      <c r="DC13" s="156">
        <f t="shared" si="51"/>
        <v>46.84289492303099</v>
      </c>
      <c r="DD13" s="158">
        <f t="shared" si="52"/>
        <v>15.18192987574691</v>
      </c>
      <c r="DE13" s="156">
        <v>362307.478</v>
      </c>
      <c r="DF13" s="156">
        <v>143291.32633333333</v>
      </c>
      <c r="DG13" s="158">
        <v>51452.525699999998</v>
      </c>
      <c r="DH13" s="197">
        <f t="shared" si="28"/>
        <v>35.90763447908067</v>
      </c>
      <c r="DI13" s="197">
        <f t="shared" si="29"/>
        <v>14.201342457524435</v>
      </c>
      <c r="DJ13" s="197">
        <f t="shared" si="30"/>
        <v>20.333636604594574</v>
      </c>
      <c r="DK13" s="170">
        <f t="shared" si="31"/>
        <v>5741.8924999999945</v>
      </c>
      <c r="DL13" s="185">
        <v>1959750.5</v>
      </c>
      <c r="DM13" s="158">
        <v>1844712.7</v>
      </c>
      <c r="DN13" s="158">
        <v>238632.95416666666</v>
      </c>
      <c r="DO13" s="158">
        <f t="shared" si="32"/>
        <v>94.129977259860382</v>
      </c>
      <c r="DP13" s="158">
        <v>252276.0307</v>
      </c>
      <c r="DQ13" s="158">
        <f t="shared" si="53"/>
        <v>105.7171804208587</v>
      </c>
      <c r="DR13" s="158">
        <f t="shared" si="54"/>
        <v>12.872864719258907</v>
      </c>
      <c r="DS13" s="158">
        <v>1974712.8</v>
      </c>
      <c r="DT13" s="158">
        <v>329118.8</v>
      </c>
      <c r="DU13" s="158">
        <v>380685.25929999998</v>
      </c>
      <c r="DV13" s="158">
        <f t="shared" si="33"/>
        <v>115.66803819775716</v>
      </c>
      <c r="DW13" s="158">
        <f t="shared" si="34"/>
        <v>19.278006366292857</v>
      </c>
      <c r="DX13" s="157">
        <v>736458.3</v>
      </c>
      <c r="DY13" s="157">
        <v>178834.80000000002</v>
      </c>
      <c r="DZ13" s="157">
        <v>116010.36529999999</v>
      </c>
      <c r="EA13" s="158">
        <f t="shared" si="55"/>
        <v>64.870128912269863</v>
      </c>
      <c r="EB13" s="158">
        <f t="shared" si="56"/>
        <v>15.752468985684592</v>
      </c>
      <c r="EC13" s="158">
        <f t="shared" si="35"/>
        <v>0.76347984092872423</v>
      </c>
      <c r="ED13" s="170">
        <f>DU13-DP13</f>
        <v>128409.22859999997</v>
      </c>
    </row>
    <row r="14" spans="1:134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4501961.0766408686</v>
      </c>
      <c r="F14" s="158">
        <f t="shared" si="37"/>
        <v>92.195095837769799</v>
      </c>
      <c r="G14" s="158">
        <v>2367295.8202999998</v>
      </c>
      <c r="H14" s="158">
        <f t="shared" ref="H14" si="93">G14/E14*100</f>
        <v>52.583658099202268</v>
      </c>
      <c r="I14" s="158">
        <f t="shared" si="39"/>
        <v>11.784688760927224</v>
      </c>
      <c r="J14" s="158">
        <v>19069665.3368994</v>
      </c>
      <c r="K14" s="158">
        <v>5130930.5097392639</v>
      </c>
      <c r="L14" s="158">
        <v>2529442.1595999999</v>
      </c>
      <c r="M14" s="158">
        <f t="shared" si="58"/>
        <v>49.297922760769126</v>
      </c>
      <c r="N14" s="158">
        <f t="shared" si="59"/>
        <v>13.264218930499963</v>
      </c>
      <c r="O14" s="158">
        <f t="shared" si="85"/>
        <v>-5.068868519388289</v>
      </c>
      <c r="P14" s="158">
        <f t="shared" si="81"/>
        <v>162146.33930000011</v>
      </c>
      <c r="Q14" s="182">
        <v>12011748.249909436</v>
      </c>
      <c r="R14" s="185">
        <v>5517724.0259999996</v>
      </c>
      <c r="S14" s="158">
        <v>5632902.7321000015</v>
      </c>
      <c r="T14" s="158">
        <v>1050382.9766408694</v>
      </c>
      <c r="U14" s="158">
        <f t="shared" si="61"/>
        <v>102.08743144016029</v>
      </c>
      <c r="V14" s="158">
        <v>583829.07629999984</v>
      </c>
      <c r="W14" s="158">
        <f t="shared" si="40"/>
        <v>55.582496030837106</v>
      </c>
      <c r="X14" s="158">
        <f t="shared" si="41"/>
        <v>10.58097638716518</v>
      </c>
      <c r="Y14" s="158">
        <v>5197422.7869899608</v>
      </c>
      <c r="Z14" s="158">
        <v>1120888.0472619047</v>
      </c>
      <c r="AA14" s="158">
        <v>523835.76639999996</v>
      </c>
      <c r="AB14" s="158">
        <f t="shared" si="42"/>
        <v>46.733995217419015</v>
      </c>
      <c r="AC14" s="158">
        <f t="shared" si="43"/>
        <v>10.078759952168035</v>
      </c>
      <c r="AD14" s="158">
        <f t="shared" si="62"/>
        <v>-5.804952141512544</v>
      </c>
      <c r="AE14" s="170">
        <f t="shared" si="63"/>
        <v>-59993.309899999877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800113.24517841882</v>
      </c>
      <c r="AI14" s="158">
        <f t="shared" si="64"/>
        <v>95.091546117815511</v>
      </c>
      <c r="AJ14" s="158">
        <f t="shared" si="6"/>
        <v>449805.34579999995</v>
      </c>
      <c r="AK14" s="158">
        <f t="shared" si="65"/>
        <v>56.21771024421637</v>
      </c>
      <c r="AL14" s="158">
        <f t="shared" si="66"/>
        <v>12.507933483811605</v>
      </c>
      <c r="AM14" s="158">
        <f t="shared" si="7"/>
        <v>4119491.3869899595</v>
      </c>
      <c r="AN14" s="158">
        <f t="shared" si="8"/>
        <v>866451.53297619044</v>
      </c>
      <c r="AO14" s="158">
        <f t="shared" si="9"/>
        <v>406324.16270000004</v>
      </c>
      <c r="AP14" s="158">
        <f t="shared" si="67"/>
        <v>46.89519808503421</v>
      </c>
      <c r="AQ14" s="158">
        <f>AO14/AM14*100</f>
        <v>9.8634545998382102</v>
      </c>
      <c r="AR14" s="158">
        <f t="shared" si="69"/>
        <v>14.552494177149526</v>
      </c>
      <c r="AS14" s="170">
        <f t="shared" si="70"/>
        <v>-43481.183099999907</v>
      </c>
      <c r="AT14" s="185">
        <v>1103209.8389999999</v>
      </c>
      <c r="AU14" s="158">
        <v>1028870.3176</v>
      </c>
      <c r="AV14" s="158">
        <v>200344.56813438734</v>
      </c>
      <c r="AW14" s="158">
        <f t="shared" si="44"/>
        <v>93.261524800450957</v>
      </c>
      <c r="AX14" s="158">
        <v>89833.75999999998</v>
      </c>
      <c r="AY14" s="158">
        <f t="shared" si="45"/>
        <v>44.839628464367046</v>
      </c>
      <c r="AZ14" s="158">
        <f t="shared" si="46"/>
        <v>8.1429440550883267</v>
      </c>
      <c r="BA14" s="158">
        <v>1395025</v>
      </c>
      <c r="BB14" s="158">
        <v>289721.30952380953</v>
      </c>
      <c r="BC14" s="158">
        <v>92998.260500000004</v>
      </c>
      <c r="BD14" s="158">
        <f t="shared" si="47"/>
        <v>32.099213086139024</v>
      </c>
      <c r="BE14" s="158">
        <f t="shared" si="48"/>
        <v>6.6664225013888645</v>
      </c>
      <c r="BF14" s="158">
        <f t="shared" si="10"/>
        <v>26.451464688215125</v>
      </c>
      <c r="BG14" s="170">
        <f t="shared" si="49"/>
        <v>3164.5005000000237</v>
      </c>
      <c r="BH14" s="185">
        <v>1876730.9649999999</v>
      </c>
      <c r="BI14" s="158">
        <v>1710128.0051</v>
      </c>
      <c r="BJ14" s="158">
        <v>454052.15490173898</v>
      </c>
      <c r="BK14" s="158">
        <f t="shared" si="50"/>
        <v>91.122704159144092</v>
      </c>
      <c r="BL14" s="158">
        <v>261630.97579999999</v>
      </c>
      <c r="BM14" s="158">
        <f t="shared" si="12"/>
        <v>57.621348775807334</v>
      </c>
      <c r="BN14" s="158">
        <f t="shared" si="13"/>
        <v>13.940782172792678</v>
      </c>
      <c r="BO14" s="158">
        <v>2079946.9084899595</v>
      </c>
      <c r="BP14" s="158">
        <v>432542.5</v>
      </c>
      <c r="BQ14" s="158">
        <v>222787.0552</v>
      </c>
      <c r="BR14" s="158">
        <f t="shared" si="14"/>
        <v>51.506396527508855</v>
      </c>
      <c r="BS14" s="158">
        <f t="shared" si="15"/>
        <v>10.71118951597391</v>
      </c>
      <c r="BT14" s="155">
        <f t="shared" si="16"/>
        <v>10.828187272434107</v>
      </c>
      <c r="BU14" s="182">
        <f t="shared" si="17"/>
        <v>-38843.920599999983</v>
      </c>
      <c r="BV14" s="205">
        <v>172043.663</v>
      </c>
      <c r="BW14" s="155">
        <v>207411.65449999998</v>
      </c>
      <c r="BX14" s="155">
        <v>44067.116664031601</v>
      </c>
      <c r="BY14" s="155">
        <f t="shared" si="18"/>
        <v>120.55756712178349</v>
      </c>
      <c r="BZ14" s="158">
        <v>46462.63</v>
      </c>
      <c r="CA14" s="158">
        <f t="shared" si="71"/>
        <v>105.43605644597042</v>
      </c>
      <c r="CB14" s="158">
        <f t="shared" si="72"/>
        <v>27.006301301548081</v>
      </c>
      <c r="CC14" s="158">
        <v>183262.2</v>
      </c>
      <c r="CD14" s="158">
        <v>44627.266666666663</v>
      </c>
      <c r="CE14" s="158">
        <v>46374.815999999999</v>
      </c>
      <c r="CF14" s="158">
        <f t="shared" si="73"/>
        <v>103.91587803570015</v>
      </c>
      <c r="CG14" s="158">
        <f t="shared" si="74"/>
        <v>25.305172588782625</v>
      </c>
      <c r="CH14" s="158">
        <f t="shared" si="75"/>
        <v>6.5207499098644632</v>
      </c>
      <c r="CI14" s="170">
        <f t="shared" si="76"/>
        <v>-87.813999999998487</v>
      </c>
      <c r="CJ14" s="185">
        <v>71550</v>
      </c>
      <c r="CK14" s="158">
        <v>74774.719999999987</v>
      </c>
      <c r="CL14" s="158">
        <v>16993.260869565216</v>
      </c>
      <c r="CM14" s="158">
        <f t="shared" si="77"/>
        <v>104.50694619147447</v>
      </c>
      <c r="CN14" s="158">
        <v>11598</v>
      </c>
      <c r="CO14" s="158">
        <f t="shared" si="78"/>
        <v>68.250585270375723</v>
      </c>
      <c r="CP14" s="158">
        <f t="shared" si="79"/>
        <v>16.209643605870021</v>
      </c>
      <c r="CQ14" s="158">
        <v>52500</v>
      </c>
      <c r="CR14" s="158">
        <v>12250.038095238102</v>
      </c>
      <c r="CS14" s="158">
        <v>10393.759999999998</v>
      </c>
      <c r="CT14" s="158">
        <f t="shared" si="23"/>
        <v>84.846756550416885</v>
      </c>
      <c r="CU14" s="158">
        <f t="shared" si="24"/>
        <v>19.797638095238092</v>
      </c>
      <c r="CV14" s="158">
        <f t="shared" si="25"/>
        <v>-26.624737945492654</v>
      </c>
      <c r="CW14" s="170">
        <f t="shared" si="26"/>
        <v>-1204.2400000000016</v>
      </c>
      <c r="CX14" s="185">
        <v>372625.89299999998</v>
      </c>
      <c r="CY14" s="158">
        <v>398459.79000000004</v>
      </c>
      <c r="CZ14" s="158">
        <v>84656.144608695642</v>
      </c>
      <c r="DA14" s="158">
        <f t="shared" si="27"/>
        <v>106.93293125499468</v>
      </c>
      <c r="DB14" s="156">
        <v>40279.979999999996</v>
      </c>
      <c r="DC14" s="156">
        <f t="shared" si="51"/>
        <v>47.580692678818906</v>
      </c>
      <c r="DD14" s="158">
        <f t="shared" si="52"/>
        <v>10.80976409763344</v>
      </c>
      <c r="DE14" s="156">
        <v>408757.27850000001</v>
      </c>
      <c r="DF14" s="156">
        <v>87310.418690476188</v>
      </c>
      <c r="DG14" s="158">
        <v>33770.270999999993</v>
      </c>
      <c r="DH14" s="197">
        <f t="shared" si="28"/>
        <v>38.678397729048633</v>
      </c>
      <c r="DI14" s="197">
        <f t="shared" si="29"/>
        <v>8.2616928862833667</v>
      </c>
      <c r="DJ14" s="197">
        <f t="shared" si="30"/>
        <v>9.6964237265175797</v>
      </c>
      <c r="DK14" s="170">
        <f t="shared" si="31"/>
        <v>-6509.7090000000026</v>
      </c>
      <c r="DL14" s="185">
        <v>847252.6</v>
      </c>
      <c r="DM14" s="158">
        <v>875276.38699999999</v>
      </c>
      <c r="DN14" s="158">
        <v>212653.73225296443</v>
      </c>
      <c r="DO14" s="158">
        <f t="shared" si="32"/>
        <v>103.30760708199655</v>
      </c>
      <c r="DP14" s="158">
        <v>105841.27009999999</v>
      </c>
      <c r="DQ14" s="158">
        <f t="shared" si="53"/>
        <v>49.771649422120383</v>
      </c>
      <c r="DR14" s="158">
        <f t="shared" si="54"/>
        <v>12.492292157026133</v>
      </c>
      <c r="DS14" s="158">
        <v>841927.2</v>
      </c>
      <c r="DT14" s="158">
        <v>202107.43809523809</v>
      </c>
      <c r="DU14" s="158">
        <v>98878.162400000016</v>
      </c>
      <c r="DV14" s="158">
        <f t="shared" si="33"/>
        <v>48.923564284361539</v>
      </c>
      <c r="DW14" s="158">
        <f t="shared" si="34"/>
        <v>11.744265109857482</v>
      </c>
      <c r="DX14" s="157">
        <v>396728.3</v>
      </c>
      <c r="DY14" s="157">
        <v>94353.866666666669</v>
      </c>
      <c r="DZ14" s="157">
        <v>37214.422700000003</v>
      </c>
      <c r="EA14" s="158">
        <f t="shared" si="55"/>
        <v>39.441332946609506</v>
      </c>
      <c r="EB14" s="158">
        <f t="shared" si="56"/>
        <v>9.3803297370013698</v>
      </c>
      <c r="EC14" s="158">
        <f t="shared" si="35"/>
        <v>-0.62854926618106788</v>
      </c>
      <c r="ED14" s="170">
        <f t="shared" si="36"/>
        <v>-6963.1076999999786</v>
      </c>
    </row>
    <row r="15" spans="1:134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4345785.9122249996</v>
      </c>
      <c r="F15" s="158">
        <f t="shared" si="37"/>
        <v>82.839422833684765</v>
      </c>
      <c r="G15" s="158">
        <v>1853994.7674999998</v>
      </c>
      <c r="H15" s="158">
        <f t="shared" ref="H15" si="94">G15/E15*100</f>
        <v>42.661898329703334</v>
      </c>
      <c r="I15" s="158">
        <f t="shared" si="39"/>
        <v>9.1657905637538946</v>
      </c>
      <c r="J15" s="158">
        <v>20487936.514899999</v>
      </c>
      <c r="K15" s="158">
        <v>5121984.1287249997</v>
      </c>
      <c r="L15" s="158">
        <v>2241961.6862000003</v>
      </c>
      <c r="M15" s="158">
        <f t="shared" si="58"/>
        <v>43.771351684334199</v>
      </c>
      <c r="N15" s="158">
        <f t="shared" si="59"/>
        <v>10.94283792108355</v>
      </c>
      <c r="O15" s="158">
        <f>J15/C15*100-100</f>
        <v>1.2883846658748865</v>
      </c>
      <c r="P15" s="158">
        <f t="shared" si="81"/>
        <v>387966.9187000005</v>
      </c>
      <c r="Q15" s="182">
        <v>8470821.5198179185</v>
      </c>
      <c r="R15" s="185">
        <v>4299124.8159999996</v>
      </c>
      <c r="S15" s="158">
        <v>4614070.7556000007</v>
      </c>
      <c r="T15" s="158">
        <v>922527.71475000028</v>
      </c>
      <c r="U15" s="158">
        <f t="shared" si="61"/>
        <v>107.32581520843199</v>
      </c>
      <c r="V15" s="158">
        <v>519198.38449999987</v>
      </c>
      <c r="W15" s="158">
        <f t="shared" si="40"/>
        <v>56.279976872098594</v>
      </c>
      <c r="X15" s="158">
        <f t="shared" si="41"/>
        <v>12.076839047977989</v>
      </c>
      <c r="Y15" s="158">
        <v>4780106.0719999997</v>
      </c>
      <c r="Z15" s="158">
        <v>1040247.6166000001</v>
      </c>
      <c r="AA15" s="158">
        <v>711017.50220000022</v>
      </c>
      <c r="AB15" s="158">
        <f t="shared" si="42"/>
        <v>68.350793681597395</v>
      </c>
      <c r="AC15" s="158">
        <f t="shared" si="43"/>
        <v>14.87451306498958</v>
      </c>
      <c r="AD15" s="158">
        <f t="shared" si="62"/>
        <v>11.187887688441563</v>
      </c>
      <c r="AE15" s="170">
        <f>AA15-V15</f>
        <v>191819.11770000035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652743.68725000008</v>
      </c>
      <c r="AI15" s="158">
        <f t="shared" si="64"/>
        <v>104.41441425007764</v>
      </c>
      <c r="AJ15" s="158">
        <f t="shared" si="6"/>
        <v>424833.31759999983</v>
      </c>
      <c r="AK15" s="158">
        <f t="shared" si="65"/>
        <v>65.084247599515905</v>
      </c>
      <c r="AL15" s="158">
        <f t="shared" si="66"/>
        <v>14.928815026480411</v>
      </c>
      <c r="AM15" s="158">
        <f t="shared" si="7"/>
        <v>3443690.5690000001</v>
      </c>
      <c r="AN15" s="158">
        <f t="shared" si="8"/>
        <v>782667.70825000003</v>
      </c>
      <c r="AO15" s="158">
        <f t="shared" si="9"/>
        <v>523941.28030000022</v>
      </c>
      <c r="AP15" s="158">
        <f t="shared" si="67"/>
        <v>66.943004646442205</v>
      </c>
      <c r="AQ15" s="158">
        <f t="shared" si="68"/>
        <v>15.21452841949576</v>
      </c>
      <c r="AR15" s="158">
        <f t="shared" si="69"/>
        <v>21.012682817502508</v>
      </c>
      <c r="AS15" s="170">
        <f t="shared" si="70"/>
        <v>99107.962700000382</v>
      </c>
      <c r="AT15" s="185">
        <v>499259.38800000021</v>
      </c>
      <c r="AU15" s="158">
        <v>477775.93100000138</v>
      </c>
      <c r="AV15" s="158">
        <v>108651.68550000005</v>
      </c>
      <c r="AW15" s="158">
        <f t="shared" si="44"/>
        <v>95.69693479654731</v>
      </c>
      <c r="AX15" s="158">
        <v>105634.17889999985</v>
      </c>
      <c r="AY15" s="158">
        <f>AX15/AV15*100</f>
        <v>97.222770557019842</v>
      </c>
      <c r="AZ15" s="158">
        <f t="shared" si="46"/>
        <v>21.158175777758196</v>
      </c>
      <c r="BA15" s="158">
        <v>548241.3069999998</v>
      </c>
      <c r="BB15" s="158">
        <v>99808.844000000012</v>
      </c>
      <c r="BC15" s="158">
        <v>46463.084000000243</v>
      </c>
      <c r="BD15" s="158">
        <f t="shared" si="47"/>
        <v>46.552071076988163</v>
      </c>
      <c r="BE15" s="158">
        <f t="shared" si="48"/>
        <v>8.4749331009456856</v>
      </c>
      <c r="BF15" s="158">
        <f t="shared" si="10"/>
        <v>9.8109159641880552</v>
      </c>
      <c r="BG15" s="170">
        <f>BC15-AX15</f>
        <v>-59171.094899999611</v>
      </c>
      <c r="BH15" s="185">
        <v>870753.26500000013</v>
      </c>
      <c r="BI15" s="158">
        <v>980991.22360000003</v>
      </c>
      <c r="BJ15" s="158">
        <v>205060.52175000001</v>
      </c>
      <c r="BK15" s="158">
        <f t="shared" si="50"/>
        <v>112.66006836046718</v>
      </c>
      <c r="BL15" s="158">
        <v>161172.0851</v>
      </c>
      <c r="BM15" s="158">
        <f t="shared" si="12"/>
        <v>78.597325182120287</v>
      </c>
      <c r="BN15" s="158">
        <f t="shared" si="13"/>
        <v>18.50950109271195</v>
      </c>
      <c r="BO15" s="158">
        <v>942321.39300000004</v>
      </c>
      <c r="BP15" s="158">
        <v>224855.34825000001</v>
      </c>
      <c r="BQ15" s="158">
        <v>147197.93299999999</v>
      </c>
      <c r="BR15" s="158">
        <f t="shared" si="14"/>
        <v>65.463389750614922</v>
      </c>
      <c r="BS15" s="158">
        <f t="shared" si="15"/>
        <v>15.620778016232514</v>
      </c>
      <c r="BT15" s="155">
        <f t="shared" si="16"/>
        <v>8.2191053283044369</v>
      </c>
      <c r="BU15" s="182">
        <f t="shared" si="17"/>
        <v>-13974.152100000007</v>
      </c>
      <c r="BV15" s="205">
        <v>129338.64</v>
      </c>
      <c r="BW15" s="155">
        <v>129217.83849999998</v>
      </c>
      <c r="BX15" s="155">
        <v>31557.035</v>
      </c>
      <c r="BY15" s="155">
        <f t="shared" si="18"/>
        <v>99.906600610614106</v>
      </c>
      <c r="BZ15" s="158">
        <v>31169.504000000001</v>
      </c>
      <c r="CA15" s="158">
        <f t="shared" si="71"/>
        <v>98.771966377703109</v>
      </c>
      <c r="CB15" s="158">
        <f t="shared" si="72"/>
        <v>24.09914314855947</v>
      </c>
      <c r="CC15" s="158">
        <v>124418.54000000001</v>
      </c>
      <c r="CD15" s="158">
        <v>31104.635000000002</v>
      </c>
      <c r="CE15" s="158">
        <v>37509.018000000004</v>
      </c>
      <c r="CF15" s="158">
        <f t="shared" si="73"/>
        <v>120.58980277376668</v>
      </c>
      <c r="CG15" s="158">
        <f t="shared" si="74"/>
        <v>30.14745069344167</v>
      </c>
      <c r="CH15" s="158">
        <f t="shared" si="75"/>
        <v>-3.8040449474341074</v>
      </c>
      <c r="CI15" s="170">
        <f t="shared" si="76"/>
        <v>6339.5140000000029</v>
      </c>
      <c r="CJ15" s="185">
        <v>44512.4</v>
      </c>
      <c r="CK15" s="158">
        <v>43600.499999999993</v>
      </c>
      <c r="CL15" s="158">
        <v>10725</v>
      </c>
      <c r="CM15" s="158">
        <f t="shared" si="77"/>
        <v>97.951357374574258</v>
      </c>
      <c r="CN15" s="158">
        <v>5692.5</v>
      </c>
      <c r="CO15" s="158">
        <f t="shared" si="78"/>
        <v>53.07692307692308</v>
      </c>
      <c r="CP15" s="158">
        <f t="shared" si="79"/>
        <v>12.788571274521257</v>
      </c>
      <c r="CQ15" s="158">
        <v>40300</v>
      </c>
      <c r="CR15" s="158">
        <v>10075</v>
      </c>
      <c r="CS15" s="158">
        <v>2390.6000000000004</v>
      </c>
      <c r="CT15" s="158">
        <f t="shared" si="23"/>
        <v>23.728039702233254</v>
      </c>
      <c r="CU15" s="158">
        <f t="shared" si="24"/>
        <v>5.9320099255583134</v>
      </c>
      <c r="CV15" s="158">
        <f t="shared" si="25"/>
        <v>-9.4634304148956261</v>
      </c>
      <c r="CW15" s="170">
        <f t="shared" si="26"/>
        <v>-3301.8999999999996</v>
      </c>
      <c r="CX15" s="185">
        <v>1301863.291</v>
      </c>
      <c r="CY15" s="158">
        <v>1339763.6683999998</v>
      </c>
      <c r="CZ15" s="158">
        <v>296749.44500000001</v>
      </c>
      <c r="DA15" s="158">
        <f t="shared" si="27"/>
        <v>102.91124096224324</v>
      </c>
      <c r="DB15" s="156">
        <v>121165.0496</v>
      </c>
      <c r="DC15" s="156">
        <f t="shared" si="51"/>
        <v>40.830758621974844</v>
      </c>
      <c r="DD15" s="158">
        <f t="shared" si="52"/>
        <v>9.3070486308074276</v>
      </c>
      <c r="DE15" s="156">
        <v>1788409.3290000001</v>
      </c>
      <c r="DF15" s="156">
        <v>416823.88099999999</v>
      </c>
      <c r="DG15" s="158">
        <v>290380.64529999997</v>
      </c>
      <c r="DH15" s="197">
        <f t="shared" si="28"/>
        <v>69.665069238199422</v>
      </c>
      <c r="DI15" s="197">
        <f t="shared" si="29"/>
        <v>16.236811147835382</v>
      </c>
      <c r="DJ15" s="197">
        <f t="shared" si="30"/>
        <v>37.373051484251448</v>
      </c>
      <c r="DK15" s="170">
        <f t="shared" si="31"/>
        <v>169215.59569999998</v>
      </c>
      <c r="DL15" s="185">
        <v>662109.53899999999</v>
      </c>
      <c r="DM15" s="158">
        <v>748668.18390000006</v>
      </c>
      <c r="DN15" s="158">
        <v>150682.7775</v>
      </c>
      <c r="DO15" s="158">
        <f t="shared" si="32"/>
        <v>113.07316082935938</v>
      </c>
      <c r="DP15" s="158">
        <v>29398.341500000002</v>
      </c>
      <c r="DQ15" s="158">
        <f t="shared" si="53"/>
        <v>19.510087342264448</v>
      </c>
      <c r="DR15" s="158">
        <f t="shared" si="54"/>
        <v>4.4401023952020129</v>
      </c>
      <c r="DS15" s="158">
        <v>754935.50299999991</v>
      </c>
      <c r="DT15" s="158">
        <v>188733.87575000001</v>
      </c>
      <c r="DU15" s="158">
        <v>121185.57630000002</v>
      </c>
      <c r="DV15" s="158">
        <f t="shared" si="33"/>
        <v>64.209764049207791</v>
      </c>
      <c r="DW15" s="158">
        <f t="shared" si="34"/>
        <v>16.052441012301951</v>
      </c>
      <c r="DX15" s="157">
        <v>339036.61</v>
      </c>
      <c r="DY15" s="157">
        <v>84759.152499999997</v>
      </c>
      <c r="DZ15" s="157">
        <v>48302.892</v>
      </c>
      <c r="EA15" s="158">
        <f t="shared" si="55"/>
        <v>56.988408419963854</v>
      </c>
      <c r="EB15" s="158">
        <f t="shared" si="56"/>
        <v>14.247102104990963</v>
      </c>
      <c r="EC15" s="158">
        <f t="shared" si="35"/>
        <v>14.019729143337401</v>
      </c>
      <c r="ED15" s="170">
        <f t="shared" si="36"/>
        <v>91787.234800000006</v>
      </c>
    </row>
    <row r="16" spans="1:134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905274.17085833335</v>
      </c>
      <c r="F16" s="158">
        <f>D16/C16*100</f>
        <v>101.7144412640377</v>
      </c>
      <c r="G16" s="158">
        <v>584055.7585</v>
      </c>
      <c r="H16" s="158">
        <f>G16/E16*100</f>
        <v>64.517002395664178</v>
      </c>
      <c r="I16" s="158">
        <f t="shared" si="39"/>
        <v>11.910383208779804</v>
      </c>
      <c r="J16" s="158">
        <v>4336605.3955999995</v>
      </c>
      <c r="K16" s="158">
        <v>1008083.8078666666</v>
      </c>
      <c r="L16" s="158">
        <v>622513.68700000003</v>
      </c>
      <c r="M16" s="158">
        <f t="shared" si="58"/>
        <v>61.752175974076984</v>
      </c>
      <c r="N16" s="158">
        <f t="shared" si="59"/>
        <v>14.354861238507292</v>
      </c>
      <c r="O16" s="158">
        <f t="shared" si="85"/>
        <v>-11.565580280366106</v>
      </c>
      <c r="P16" s="158">
        <f t="shared" si="81"/>
        <v>38457.928500000038</v>
      </c>
      <c r="Q16" s="182">
        <v>2622132.4284563311</v>
      </c>
      <c r="R16" s="185">
        <v>1483467.8801000002</v>
      </c>
      <c r="S16" s="158">
        <v>1603153.9974999998</v>
      </c>
      <c r="T16" s="158">
        <v>298997.82085833332</v>
      </c>
      <c r="U16" s="158">
        <f t="shared" si="61"/>
        <v>108.0679952026957</v>
      </c>
      <c r="V16" s="158">
        <v>177437.11849999998</v>
      </c>
      <c r="W16" s="158">
        <f>V16/T16*100</f>
        <v>59.343950397575163</v>
      </c>
      <c r="X16" s="158">
        <f>V16/R16*100</f>
        <v>11.960968004783426</v>
      </c>
      <c r="Y16" s="158">
        <v>1504391.8048</v>
      </c>
      <c r="Z16" s="158">
        <v>350107.31786666665</v>
      </c>
      <c r="AA16" s="158">
        <v>185491.62700000001</v>
      </c>
      <c r="AB16" s="158">
        <f t="shared" si="42"/>
        <v>52.981362437743115</v>
      </c>
      <c r="AC16" s="158">
        <f t="shared" si="43"/>
        <v>12.330007808348837</v>
      </c>
      <c r="AD16" s="158">
        <f>Y16/R16*100-100</f>
        <v>1.4104737271823637</v>
      </c>
      <c r="AE16" s="170">
        <f t="shared" si="63"/>
        <v>8054.5085000000254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232045.65135833336</v>
      </c>
      <c r="AI16" s="158">
        <f>AG16/AF16*100</f>
        <v>107.11205094585831</v>
      </c>
      <c r="AJ16" s="158">
        <f t="shared" si="6"/>
        <v>140169.75459999999</v>
      </c>
      <c r="AK16" s="158">
        <f>AJ16/AH16*100</f>
        <v>60.40611137484526</v>
      </c>
      <c r="AL16" s="158">
        <f>AJ16/AF16*100</f>
        <v>12.80779918130966</v>
      </c>
      <c r="AM16" s="158">
        <f t="shared" si="7"/>
        <v>1179522.3540000001</v>
      </c>
      <c r="AN16" s="158">
        <f t="shared" si="8"/>
        <v>273244.70516666665</v>
      </c>
      <c r="AO16" s="158">
        <f t="shared" si="9"/>
        <v>150222.0803</v>
      </c>
      <c r="AP16" s="158">
        <f>AO16/AN16*100</f>
        <v>54.97712396965624</v>
      </c>
      <c r="AQ16" s="158">
        <f>AO16/AM16*100</f>
        <v>12.735840044961114</v>
      </c>
      <c r="AR16" s="158">
        <f>AM16/AF16*100-100</f>
        <v>7.7770699036213102</v>
      </c>
      <c r="AS16" s="170">
        <f>AO16-AJ16</f>
        <v>10052.325700000016</v>
      </c>
      <c r="AT16" s="185">
        <v>207062</v>
      </c>
      <c r="AU16" s="158">
        <v>237476.95699999999</v>
      </c>
      <c r="AV16" s="158">
        <v>36740.166666666664</v>
      </c>
      <c r="AW16" s="158">
        <f t="shared" si="44"/>
        <v>114.68881639315759</v>
      </c>
      <c r="AX16" s="158">
        <v>14187.963</v>
      </c>
      <c r="AY16" s="158">
        <f>AX16/AU16*100</f>
        <v>5.9744588187560446</v>
      </c>
      <c r="AZ16" s="158">
        <f>AX16/AT16*100</f>
        <v>6.852036105127933</v>
      </c>
      <c r="BA16" s="158">
        <v>262352.16000000003</v>
      </c>
      <c r="BB16" s="158">
        <v>51747.381666666661</v>
      </c>
      <c r="BC16" s="158">
        <v>23478.371999999996</v>
      </c>
      <c r="BD16" s="158">
        <f>BC16/BB16*100</f>
        <v>45.371130371845865</v>
      </c>
      <c r="BE16" s="158">
        <f>BC16/BA16*100</f>
        <v>8.9491818935281469</v>
      </c>
      <c r="BF16" s="158">
        <f>BA16/AT16*100-100</f>
        <v>26.702224454511224</v>
      </c>
      <c r="BG16" s="170">
        <f>BC16-AX16</f>
        <v>9290.408999999996</v>
      </c>
      <c r="BH16" s="185">
        <v>373680.20010000002</v>
      </c>
      <c r="BI16" s="158">
        <v>389281.72980000003</v>
      </c>
      <c r="BJ16" s="158">
        <v>80779.625025000001</v>
      </c>
      <c r="BK16" s="158">
        <f t="shared" si="50"/>
        <v>104.17510205138643</v>
      </c>
      <c r="BL16" s="158">
        <v>57379.144</v>
      </c>
      <c r="BM16" s="158">
        <f t="shared" si="12"/>
        <v>71.031703826604883</v>
      </c>
      <c r="BN16" s="158">
        <f t="shared" si="13"/>
        <v>15.355146990567029</v>
      </c>
      <c r="BO16" s="158">
        <v>409758.33</v>
      </c>
      <c r="BP16" s="158">
        <v>97768.832500000004</v>
      </c>
      <c r="BQ16" s="158">
        <v>55293.151000000005</v>
      </c>
      <c r="BR16" s="158">
        <f>BQ16/BP16*100</f>
        <v>56.554987500745703</v>
      </c>
      <c r="BS16" s="158">
        <f>BQ16/BO16*100</f>
        <v>13.494088332505653</v>
      </c>
      <c r="BT16" s="155">
        <f t="shared" si="16"/>
        <v>9.6548144350022227</v>
      </c>
      <c r="BU16" s="182">
        <f t="shared" si="17"/>
        <v>-2085.9929999999949</v>
      </c>
      <c r="BV16" s="205">
        <v>42590.351999999999</v>
      </c>
      <c r="BW16" s="155">
        <v>51621.551500000001</v>
      </c>
      <c r="BX16" s="155">
        <v>7425.2380000000003</v>
      </c>
      <c r="BY16" s="155">
        <f>BW16/BV16*100</f>
        <v>121.20480126578903</v>
      </c>
      <c r="BZ16" s="158">
        <v>9907.5259999999998</v>
      </c>
      <c r="CA16" s="158">
        <f t="shared" si="71"/>
        <v>133.43041664119048</v>
      </c>
      <c r="CB16" s="158">
        <f t="shared" si="72"/>
        <v>23.262371722121479</v>
      </c>
      <c r="CC16" s="158">
        <v>33462.326000000001</v>
      </c>
      <c r="CD16" s="158">
        <v>8189.8564999999999</v>
      </c>
      <c r="CE16" s="158">
        <v>5553.3060000000005</v>
      </c>
      <c r="CF16" s="158">
        <f>CE16/CD16*100</f>
        <v>67.807122139441645</v>
      </c>
      <c r="CG16" s="158">
        <f>CE16/CC16*100</f>
        <v>16.595696306347623</v>
      </c>
      <c r="CH16" s="158">
        <f>CC16/BV16*100-100</f>
        <v>-21.43214500786469</v>
      </c>
      <c r="CI16" s="170">
        <f>CE16-BZ16</f>
        <v>-4354.2199999999993</v>
      </c>
      <c r="CJ16" s="185">
        <v>7215</v>
      </c>
      <c r="CK16" s="158">
        <v>12425.5</v>
      </c>
      <c r="CL16" s="158">
        <v>1578.75</v>
      </c>
      <c r="CM16" s="158">
        <f>CK16/CJ16*100</f>
        <v>172.21760221760223</v>
      </c>
      <c r="CN16" s="158">
        <v>1581.2</v>
      </c>
      <c r="CO16" s="158">
        <f>CN16/CL16*100</f>
        <v>100.15518606492479</v>
      </c>
      <c r="CP16" s="158">
        <f>CN16/CJ16*100</f>
        <v>21.915453915453917</v>
      </c>
      <c r="CQ16" s="158">
        <v>9331.5</v>
      </c>
      <c r="CR16" s="158">
        <v>1636.625</v>
      </c>
      <c r="CS16" s="158">
        <v>1544.8</v>
      </c>
      <c r="CT16" s="158">
        <f>CS16/CR16*100</f>
        <v>94.389368364775066</v>
      </c>
      <c r="CU16" s="158">
        <f>CS16/CQ16*100</f>
        <v>16.554680383646787</v>
      </c>
      <c r="CV16" s="158">
        <f>CQ16/CJ16*100-100</f>
        <v>29.334719334719352</v>
      </c>
      <c r="CW16" s="170">
        <f>CS16-CN16</f>
        <v>-36.400000000000091</v>
      </c>
      <c r="CX16" s="185">
        <v>463861.82000000007</v>
      </c>
      <c r="CY16" s="158">
        <v>481438.58590000001</v>
      </c>
      <c r="CZ16" s="158">
        <v>105521.87166666669</v>
      </c>
      <c r="DA16" s="158">
        <f>CY16/CX16*100</f>
        <v>103.78922453673812</v>
      </c>
      <c r="DB16" s="156">
        <v>57113.921599999994</v>
      </c>
      <c r="DC16" s="156">
        <f>DB16/CZ16*100</f>
        <v>54.125197646623732</v>
      </c>
      <c r="DD16" s="158">
        <f>DB16/CX16*100</f>
        <v>12.312701571342947</v>
      </c>
      <c r="DE16" s="156">
        <v>464618.038</v>
      </c>
      <c r="DF16" s="156">
        <v>113902.0095</v>
      </c>
      <c r="DG16" s="158">
        <v>64352.451299999993</v>
      </c>
      <c r="DH16" s="197">
        <f t="shared" si="28"/>
        <v>56.498082503101045</v>
      </c>
      <c r="DI16" s="197">
        <f t="shared" si="29"/>
        <v>13.850614060748109</v>
      </c>
      <c r="DJ16" s="197">
        <f t="shared" si="30"/>
        <v>0.16302656683404848</v>
      </c>
      <c r="DK16" s="170">
        <f>DG16-DB16</f>
        <v>7238.5296999999991</v>
      </c>
      <c r="DL16" s="185">
        <v>242053.56599999999</v>
      </c>
      <c r="DM16" s="158">
        <v>250944.1158</v>
      </c>
      <c r="DN16" s="158">
        <v>46512.756999999998</v>
      </c>
      <c r="DO16" s="158">
        <f>DM16/DL16*100</f>
        <v>103.6729679082687</v>
      </c>
      <c r="DP16" s="158">
        <v>27944.2039</v>
      </c>
      <c r="DQ16" s="158">
        <f>DP16/DN16*100</f>
        <v>60.078579947432488</v>
      </c>
      <c r="DR16" s="158">
        <f>DP16/DL16*100</f>
        <v>11.544636322358498</v>
      </c>
      <c r="DS16" s="158">
        <v>258437.99</v>
      </c>
      <c r="DT16" s="158">
        <v>62729.747499999998</v>
      </c>
      <c r="DU16" s="158">
        <v>27720.1204</v>
      </c>
      <c r="DV16" s="158">
        <f>DU16/DT16*100</f>
        <v>44.189752876017877</v>
      </c>
      <c r="DW16" s="158">
        <f>DU16/DS16*100</f>
        <v>10.726023832641634</v>
      </c>
      <c r="DX16" s="157">
        <v>75310.332999999999</v>
      </c>
      <c r="DY16" s="157">
        <v>18708.33325</v>
      </c>
      <c r="DZ16" s="157">
        <v>5893.6944000000003</v>
      </c>
      <c r="EA16" s="158">
        <f>DZ16/DY16*100</f>
        <v>31.503043703799747</v>
      </c>
      <c r="EB16" s="158">
        <f>DZ16/DX16*100</f>
        <v>7.825877492800358</v>
      </c>
      <c r="EC16" s="158">
        <f>DS16/DL16*100-100</f>
        <v>6.768924858557952</v>
      </c>
      <c r="ED16" s="170">
        <f>DU16-DP16</f>
        <v>-224.08350000000064</v>
      </c>
    </row>
    <row r="17" spans="1:134" s="140" customFormat="1" ht="34.5" customHeight="1" x14ac:dyDescent="0.25">
      <c r="A17" s="221">
        <v>11</v>
      </c>
      <c r="B17" s="208" t="s">
        <v>54</v>
      </c>
      <c r="C17" s="179">
        <v>11634768.814999999</v>
      </c>
      <c r="D17" s="158">
        <v>10996616.5319</v>
      </c>
      <c r="E17" s="158">
        <v>1930495.65</v>
      </c>
      <c r="F17" s="158">
        <f>D17/C17*100</f>
        <v>94.515127088066691</v>
      </c>
      <c r="G17" s="158">
        <v>1706828.4</v>
      </c>
      <c r="H17" s="158">
        <f>G17/E17*100</f>
        <v>88.413998757262164</v>
      </c>
      <c r="I17" s="158">
        <f t="shared" si="39"/>
        <v>14.670067167982658</v>
      </c>
      <c r="J17" s="158">
        <v>10448606.988399999</v>
      </c>
      <c r="K17" s="158">
        <v>2296329.5999999996</v>
      </c>
      <c r="L17" s="158">
        <v>1499461.1580000001</v>
      </c>
      <c r="M17" s="158">
        <f>L17/K17*100</f>
        <v>65.298167911087347</v>
      </c>
      <c r="N17" s="158">
        <f>L17/J17*100</f>
        <v>14.350823604186621</v>
      </c>
      <c r="O17" s="158">
        <f>J17/C17*100-100</f>
        <v>-10.19497546930846</v>
      </c>
      <c r="P17" s="158">
        <f>L17-G17</f>
        <v>-207367.24199999985</v>
      </c>
      <c r="Q17" s="170">
        <v>6658373.9674102599</v>
      </c>
      <c r="R17" s="185">
        <v>2430645.3449999997</v>
      </c>
      <c r="S17" s="158">
        <v>2557249.8245000001</v>
      </c>
      <c r="T17" s="158">
        <v>518724.35000000003</v>
      </c>
      <c r="U17" s="158">
        <f>S17/R17*100</f>
        <v>105.20867759504422</v>
      </c>
      <c r="V17" s="158">
        <v>272131.09999999998</v>
      </c>
      <c r="W17" s="158">
        <f>V17/T17*100</f>
        <v>52.461601233873047</v>
      </c>
      <c r="X17" s="158">
        <f>V17/R17*100</f>
        <v>11.195837375444011</v>
      </c>
      <c r="Y17" s="158">
        <v>2754037.9899999998</v>
      </c>
      <c r="Z17" s="158">
        <v>618504.5</v>
      </c>
      <c r="AA17" s="158">
        <v>285183.38419999997</v>
      </c>
      <c r="AB17" s="158">
        <f t="shared" si="42"/>
        <v>46.108538288727082</v>
      </c>
      <c r="AC17" s="158">
        <f t="shared" si="43"/>
        <v>10.355099865561405</v>
      </c>
      <c r="AD17" s="158">
        <f>Y17/R17*100-100</f>
        <v>13.304805888906827</v>
      </c>
      <c r="AE17" s="170">
        <f>AA17-V17</f>
        <v>13052.284199999995</v>
      </c>
      <c r="AF17" s="185">
        <f t="shared" si="3"/>
        <v>1731856.2890000001</v>
      </c>
      <c r="AG17" s="158">
        <f t="shared" si="4"/>
        <v>1778012.5615999999</v>
      </c>
      <c r="AH17" s="158">
        <f t="shared" si="5"/>
        <v>400973.05000000005</v>
      </c>
      <c r="AI17" s="158">
        <f>AG17/AF17*100</f>
        <v>102.66513294972361</v>
      </c>
      <c r="AJ17" s="158">
        <f t="shared" si="6"/>
        <v>227881.60000000003</v>
      </c>
      <c r="AK17" s="158">
        <f>AJ17/AH17*100</f>
        <v>56.832148694282566</v>
      </c>
      <c r="AL17" s="158">
        <f>AJ17/AF17*100</f>
        <v>13.158228049717815</v>
      </c>
      <c r="AM17" s="158">
        <f t="shared" si="7"/>
        <v>1917781.4400000002</v>
      </c>
      <c r="AN17" s="158">
        <f t="shared" si="8"/>
        <v>457530.7</v>
      </c>
      <c r="AO17" s="158">
        <f t="shared" si="9"/>
        <v>214080.1789</v>
      </c>
      <c r="AP17" s="158">
        <f>AO17/AN17*100</f>
        <v>46.790341915853951</v>
      </c>
      <c r="AQ17" s="158">
        <f>AO17/AM17*100</f>
        <v>11.162908057969316</v>
      </c>
      <c r="AR17" s="158">
        <f>AM17/AF17*100-100</f>
        <v>10.735599263109535</v>
      </c>
      <c r="AS17" s="170">
        <f>AO17-AJ17</f>
        <v>-13801.421100000036</v>
      </c>
      <c r="AT17" s="185">
        <v>616810.25800000003</v>
      </c>
      <c r="AU17" s="158">
        <v>604720.61849999998</v>
      </c>
      <c r="AV17" s="158">
        <v>142609.5</v>
      </c>
      <c r="AW17" s="158">
        <f t="shared" si="44"/>
        <v>98.039974312489448</v>
      </c>
      <c r="AX17" s="158">
        <v>50162.3</v>
      </c>
      <c r="AY17" s="158">
        <f>AX17/AV17*100</f>
        <v>35.174585143345993</v>
      </c>
      <c r="AZ17" s="158">
        <f>AX17/AT17*100</f>
        <v>8.1325333600401972</v>
      </c>
      <c r="BA17" s="158">
        <v>775197.1</v>
      </c>
      <c r="BB17" s="158">
        <v>156954.9</v>
      </c>
      <c r="BC17" s="158">
        <v>51586.857699999993</v>
      </c>
      <c r="BD17" s="158">
        <f>BC17/BB17*100</f>
        <v>32.867312648410461</v>
      </c>
      <c r="BE17" s="158">
        <f>BC17/BA17*100</f>
        <v>6.6546763010336338</v>
      </c>
      <c r="BF17" s="158">
        <f>BA17/AT17*100-100</f>
        <v>25.678373526660764</v>
      </c>
      <c r="BG17" s="170">
        <f>BC17-AX17</f>
        <v>1424.5576999999903</v>
      </c>
      <c r="BH17" s="185">
        <v>787841.66600000008</v>
      </c>
      <c r="BI17" s="158">
        <v>794352.8996</v>
      </c>
      <c r="BJ17" s="158">
        <v>200134.15</v>
      </c>
      <c r="BK17" s="158">
        <f t="shared" si="50"/>
        <v>100.82646474298048</v>
      </c>
      <c r="BL17" s="158">
        <v>132675.1</v>
      </c>
      <c r="BM17" s="158">
        <f t="shared" si="12"/>
        <v>66.293083913964708</v>
      </c>
      <c r="BN17" s="158">
        <f t="shared" si="13"/>
        <v>16.840325375733553</v>
      </c>
      <c r="BO17" s="158">
        <v>844734.5</v>
      </c>
      <c r="BP17" s="158">
        <v>222711</v>
      </c>
      <c r="BQ17" s="158">
        <v>107592.507</v>
      </c>
      <c r="BR17" s="158">
        <f>BQ17/BP17*100</f>
        <v>48.310369492301682</v>
      </c>
      <c r="BS17" s="158">
        <f>BQ17/BO17*100</f>
        <v>12.73684299623136</v>
      </c>
      <c r="BT17" s="158">
        <f t="shared" si="16"/>
        <v>7.2213537891254305</v>
      </c>
      <c r="BU17" s="170">
        <f t="shared" si="17"/>
        <v>-25082.593000000008</v>
      </c>
      <c r="BV17" s="185">
        <v>136599.4</v>
      </c>
      <c r="BW17" s="158">
        <v>173383.67449999999</v>
      </c>
      <c r="BX17" s="158">
        <v>19790</v>
      </c>
      <c r="BY17" s="158">
        <f>BW17/BV17*100</f>
        <v>126.92857691907871</v>
      </c>
      <c r="BZ17" s="158">
        <v>16333.1</v>
      </c>
      <c r="CA17" s="158">
        <f>BZ17/BX17*100</f>
        <v>82.532086912582116</v>
      </c>
      <c r="CB17" s="158">
        <f>BZ17/BV17*100</f>
        <v>11.956933925039202</v>
      </c>
      <c r="CC17" s="158">
        <v>136949.84</v>
      </c>
      <c r="CD17" s="158">
        <v>36311.599999999999</v>
      </c>
      <c r="CE17" s="158">
        <v>31234.789199999999</v>
      </c>
      <c r="CF17" s="158">
        <f>CE17/CD17*100</f>
        <v>86.018763150067741</v>
      </c>
      <c r="CG17" s="158">
        <f>CE17/CC17*100</f>
        <v>22.807466733805605</v>
      </c>
      <c r="CH17" s="158">
        <f>CC17/BV17*100-100</f>
        <v>0.25654578277796247</v>
      </c>
      <c r="CI17" s="170">
        <f>CE17-BZ17</f>
        <v>14901.689199999999</v>
      </c>
      <c r="CJ17" s="185">
        <v>37200</v>
      </c>
      <c r="CK17" s="158">
        <v>34747.4</v>
      </c>
      <c r="CL17" s="158">
        <v>10722</v>
      </c>
      <c r="CM17" s="158">
        <f>CK17/CJ17*100</f>
        <v>93.406989247311827</v>
      </c>
      <c r="CN17" s="158">
        <v>5743.5</v>
      </c>
      <c r="CO17" s="158">
        <f>CN17/CL17*100</f>
        <v>53.567431449356462</v>
      </c>
      <c r="CP17" s="158">
        <f>CN17/CJ17*100</f>
        <v>15.439516129032258</v>
      </c>
      <c r="CQ17" s="158">
        <v>37500</v>
      </c>
      <c r="CR17" s="158">
        <v>9550</v>
      </c>
      <c r="CS17" s="158">
        <v>4186.0999999999995</v>
      </c>
      <c r="CT17" s="158">
        <f>CS17/CR17*100</f>
        <v>43.833507853403134</v>
      </c>
      <c r="CU17" s="158">
        <f>CS17/CQ17*100</f>
        <v>11.162933333333331</v>
      </c>
      <c r="CV17" s="158">
        <f>CQ17/CJ17*100-100</f>
        <v>0.80645161290323131</v>
      </c>
      <c r="CW17" s="170">
        <f>CS17-CN17</f>
        <v>-1557.4000000000005</v>
      </c>
      <c r="CX17" s="185">
        <v>153404.965</v>
      </c>
      <c r="CY17" s="158">
        <v>170807.96900000001</v>
      </c>
      <c r="CZ17" s="158">
        <v>27717.4</v>
      </c>
      <c r="DA17" s="158">
        <f>CY17/CX17*100</f>
        <v>111.34448549302169</v>
      </c>
      <c r="DB17" s="158">
        <v>22967.599999999999</v>
      </c>
      <c r="DC17" s="158">
        <f>DB17/CZ17*100</f>
        <v>82.863472042832285</v>
      </c>
      <c r="DD17" s="158">
        <f>DB17/CX17*100</f>
        <v>14.971875258405099</v>
      </c>
      <c r="DE17" s="156">
        <v>123400</v>
      </c>
      <c r="DF17" s="156">
        <v>32003.200000000001</v>
      </c>
      <c r="DG17" s="158">
        <v>19479.925000000003</v>
      </c>
      <c r="DH17" s="197">
        <f t="shared" si="28"/>
        <v>60.868678757124293</v>
      </c>
      <c r="DI17" s="197">
        <f t="shared" si="29"/>
        <v>15.786000810372775</v>
      </c>
      <c r="DJ17" s="197">
        <f t="shared" si="30"/>
        <v>-19.559318044236704</v>
      </c>
      <c r="DK17" s="170">
        <f>DG17-DB17</f>
        <v>-3487.6749999999956</v>
      </c>
      <c r="DL17" s="185">
        <v>431060</v>
      </c>
      <c r="DM17" s="158">
        <v>465327.11219999997</v>
      </c>
      <c r="DN17" s="158">
        <v>100376.3</v>
      </c>
      <c r="DO17" s="158">
        <f>DM17/DL17*100</f>
        <v>107.94949942003433</v>
      </c>
      <c r="DP17" s="158">
        <v>64570.2</v>
      </c>
      <c r="DQ17" s="158">
        <f>DP17/DN17*100</f>
        <v>64.328133234638045</v>
      </c>
      <c r="DR17" s="158">
        <f>DP17/DL17*100</f>
        <v>14.979399619542521</v>
      </c>
      <c r="DS17" s="158">
        <v>465522.4</v>
      </c>
      <c r="DT17" s="158">
        <v>114862.3</v>
      </c>
      <c r="DU17" s="158">
        <v>68847.042300000001</v>
      </c>
      <c r="DV17" s="158">
        <f>DU17/DT17*100</f>
        <v>59.938763458506408</v>
      </c>
      <c r="DW17" s="158">
        <f>DU17/DS17*100</f>
        <v>14.789200755967919</v>
      </c>
      <c r="DX17" s="158">
        <v>144500</v>
      </c>
      <c r="DY17" s="158">
        <v>9000</v>
      </c>
      <c r="DZ17" s="158">
        <v>21805.713299999999</v>
      </c>
      <c r="EA17" s="158">
        <f>DZ17/DY17*100</f>
        <v>242.28570333333334</v>
      </c>
      <c r="EB17" s="158">
        <f>DZ17/DX17*100</f>
        <v>15.090459031141867</v>
      </c>
      <c r="EC17" s="158">
        <f>DS17/DL17*100-100</f>
        <v>7.9948035076323549</v>
      </c>
      <c r="ED17" s="170">
        <f>DU17-DP17</f>
        <v>4276.8423000000039</v>
      </c>
    </row>
    <row r="18" spans="1:134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63694752.218852535</v>
      </c>
      <c r="F18" s="147">
        <f>D18/C18*100</f>
        <v>90.968249739806652</v>
      </c>
      <c r="G18" s="147">
        <f>SUM(G7:G17)</f>
        <v>36906917.535999991</v>
      </c>
      <c r="H18" s="147">
        <f>G18/E18*100</f>
        <v>57.943419591600495</v>
      </c>
      <c r="I18" s="147">
        <f t="shared" si="39"/>
        <v>10.890452594119012</v>
      </c>
      <c r="J18" s="147">
        <f>SUM(J7:J17)</f>
        <v>332110263.87139934</v>
      </c>
      <c r="K18" s="147">
        <f t="shared" ref="K18:L18" si="95">SUM(K7:K17)</f>
        <v>73822221.333022594</v>
      </c>
      <c r="L18" s="147">
        <f t="shared" si="95"/>
        <v>43600491.121899992</v>
      </c>
      <c r="M18" s="147">
        <f>L18/K18*100</f>
        <v>59.061472730835263</v>
      </c>
      <c r="N18" s="147">
        <f>L18/J18*100</f>
        <v>13.128317870592248</v>
      </c>
      <c r="O18" s="147">
        <f t="shared" si="85"/>
        <v>-2.0012689712199005</v>
      </c>
      <c r="P18" s="147">
        <f>SUM(P7:P17)</f>
        <v>6693573.585900005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25307831.287932534</v>
      </c>
      <c r="U18" s="147">
        <f>S18/R18*100</f>
        <v>108.02402470476866</v>
      </c>
      <c r="V18" s="147">
        <f t="shared" si="96"/>
        <v>16654410.366799999</v>
      </c>
      <c r="W18" s="147">
        <f>V18/T18*100</f>
        <v>65.807339148579189</v>
      </c>
      <c r="X18" s="147">
        <f>V18/R18*100</f>
        <v>12.204871848454179</v>
      </c>
      <c r="Y18" s="147">
        <f t="shared" ref="Y18" si="97">SUM(Y7:Y17)</f>
        <v>143462409.60778999</v>
      </c>
      <c r="Z18" s="147">
        <f t="shared" ref="Z18" si="98">SUM(Z7:Z17)</f>
        <v>29830485.291528571</v>
      </c>
      <c r="AA18" s="147">
        <f t="shared" ref="AA18" si="99">SUM(AA7:AA17)</f>
        <v>22230015.481399998</v>
      </c>
      <c r="AB18" s="147">
        <f>AA18/Z18*100</f>
        <v>74.521132539915484</v>
      </c>
      <c r="AC18" s="147">
        <f>AA18/Y18*100</f>
        <v>15.495359057591704</v>
      </c>
      <c r="AD18" s="147">
        <f>Y18/R18*100-100</f>
        <v>5.1337324931033379</v>
      </c>
      <c r="AE18" s="172">
        <f>SUM(AE7:AE17)</f>
        <v>5575605.1146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15686472.823386753</v>
      </c>
      <c r="AI18" s="147">
        <f>AG18/AF18*100</f>
        <v>109.1812363363839</v>
      </c>
      <c r="AJ18" s="147">
        <f>SUM(AJ7:AJ17)</f>
        <v>11165318.125799999</v>
      </c>
      <c r="AK18" s="147">
        <f>AJ18/AH18*100</f>
        <v>71.178003184717056</v>
      </c>
      <c r="AL18" s="147">
        <f>AJ18/AF18*100</f>
        <v>12.926957182042864</v>
      </c>
      <c r="AM18" s="147">
        <f>SUM(AM7:AM17)</f>
        <v>93313768.948989958</v>
      </c>
      <c r="AN18" s="147">
        <f>SUM(AN7:AN17)</f>
        <v>18651236.27404286</v>
      </c>
      <c r="AO18" s="147">
        <f>BC18+BQ18+CE18+CS18+DG18</f>
        <v>13656067.454400003</v>
      </c>
      <c r="AP18" s="147">
        <f>AO18/AN18*100</f>
        <v>73.218028305208421</v>
      </c>
      <c r="AQ18" s="147">
        <f>AO18/AM18*100</f>
        <v>14.634568518891463</v>
      </c>
      <c r="AR18" s="147">
        <f>AM18/AF18*100-100</f>
        <v>8.0366078339756228</v>
      </c>
      <c r="AS18" s="172">
        <f>SUM(AS7:AS17)</f>
        <v>2490749.3285999992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5056922.119684387</v>
      </c>
      <c r="AW18" s="147">
        <f t="shared" si="44"/>
        <v>112.76289274796926</v>
      </c>
      <c r="AX18" s="147">
        <f t="shared" si="101"/>
        <v>3324637.6101999995</v>
      </c>
      <c r="AY18" s="147">
        <f>AX18/AV18*100</f>
        <v>65.744291320181475</v>
      </c>
      <c r="AZ18" s="147">
        <f>AX18/AT18*100</f>
        <v>11.064976081788474</v>
      </c>
      <c r="BA18" s="147">
        <f>SUM(BA7:BA17)</f>
        <v>39377961.703999996</v>
      </c>
      <c r="BB18" s="147">
        <f t="shared" ref="BB18:BC18" si="102">SUM(BB7:BB17)</f>
        <v>7070411.1630071439</v>
      </c>
      <c r="BC18" s="147">
        <f t="shared" si="102"/>
        <v>4776968.1704999991</v>
      </c>
      <c r="BD18" s="147">
        <f>BC18/BB18*100</f>
        <v>67.562805901492837</v>
      </c>
      <c r="BE18" s="147">
        <f>BC18/BA18*100</f>
        <v>12.131070181864585</v>
      </c>
      <c r="BF18" s="147">
        <f>BA18/AT18*100-100</f>
        <v>31.056751288490403</v>
      </c>
      <c r="BG18" s="172">
        <f>BC18-AX18</f>
        <v>1452330.5602999995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5398535.5770934066</v>
      </c>
      <c r="BK18" s="147">
        <f t="shared" si="50"/>
        <v>100.67285447103671</v>
      </c>
      <c r="BL18" s="147">
        <f>SUM(BL7:BL17)</f>
        <v>4566543.2130999994</v>
      </c>
      <c r="BM18" s="147">
        <f t="shared" si="12"/>
        <v>84.58855457906688</v>
      </c>
      <c r="BN18" s="147">
        <f t="shared" si="13"/>
        <v>15.566795167082152</v>
      </c>
      <c r="BO18" s="147">
        <f>SUM(BO7:BO17)</f>
        <v>29827883.408489957</v>
      </c>
      <c r="BP18" s="147">
        <f>SUM(BP7:BP17)</f>
        <v>5780473.7537666662</v>
      </c>
      <c r="BQ18" s="147">
        <f>SUM(BQ7:BQ17)</f>
        <v>4062936.3051000005</v>
      </c>
      <c r="BR18" s="147">
        <f>BQ18/BP18*100</f>
        <v>70.287254612176284</v>
      </c>
      <c r="BS18" s="147">
        <f>BQ18/BO18*100</f>
        <v>13.621269231405003</v>
      </c>
      <c r="BT18" s="147">
        <f t="shared" si="16"/>
        <v>1.6796578110917437</v>
      </c>
      <c r="BU18" s="172">
        <f t="shared" si="17"/>
        <v>-503606.90799999889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3560311.2346640322</v>
      </c>
      <c r="BY18" s="148">
        <f>BW18/BV18*100</f>
        <v>117.51311910454929</v>
      </c>
      <c r="BZ18" s="148">
        <f>SUM(BZ7:BZ17)</f>
        <v>2376746.3303</v>
      </c>
      <c r="CA18" s="148">
        <f>BZ18/BX18*100</f>
        <v>66.756701132177312</v>
      </c>
      <c r="CB18" s="148">
        <f>BZ18/BV18*100</f>
        <v>12.249468172856803</v>
      </c>
      <c r="CC18" s="148">
        <f t="shared" ref="CC18:CE18" si="104">SUM(CC7:CC17)</f>
        <v>16065096.050999997</v>
      </c>
      <c r="CD18" s="148">
        <f t="shared" si="104"/>
        <v>3935731.5700833332</v>
      </c>
      <c r="CE18" s="148">
        <f t="shared" si="104"/>
        <v>3591974.5684000007</v>
      </c>
      <c r="CF18" s="148">
        <f>CE18/CD18*100</f>
        <v>91.265740674584322</v>
      </c>
      <c r="CG18" s="148">
        <f>CE18/CC18*100</f>
        <v>22.358873902757729</v>
      </c>
      <c r="CH18" s="148">
        <f>CC18/BV18*100-100</f>
        <v>-17.202403865383189</v>
      </c>
      <c r="CI18" s="172">
        <f>CE18-BZ18</f>
        <v>1215228.2381000007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254434.87753623191</v>
      </c>
      <c r="CM18" s="148">
        <f>CK18/CJ18*100</f>
        <v>116.29304062699046</v>
      </c>
      <c r="CN18" s="148">
        <f t="shared" si="107"/>
        <v>209662.4</v>
      </c>
      <c r="CO18" s="148">
        <f>CN18/CL18*100</f>
        <v>82.403168162408775</v>
      </c>
      <c r="CP18" s="148">
        <f>CN18/CJ18*100</f>
        <v>17.112431452298765</v>
      </c>
      <c r="CQ18" s="148">
        <f t="shared" ref="CQ18" si="108">SUM(CQ7:CQ17)</f>
        <v>1129759.3</v>
      </c>
      <c r="CR18" s="148">
        <f t="shared" ref="CR18" si="109">SUM(CR7:CR17)</f>
        <v>255265.89642857143</v>
      </c>
      <c r="CS18" s="148">
        <f t="shared" ref="CS18" si="110">SUM(CS7:CS17)</f>
        <v>166973.96000000002</v>
      </c>
      <c r="CT18" s="148">
        <f>CS18/CR18*100</f>
        <v>65.411777419598522</v>
      </c>
      <c r="CU18" s="148">
        <f>CS18/CQ18*100</f>
        <v>14.779604823788572</v>
      </c>
      <c r="CV18" s="148">
        <f>CQ18/CJ18*100-100</f>
        <v>-7.7901971033097084</v>
      </c>
      <c r="CW18" s="172">
        <f>CS18-CN18</f>
        <v>-42688.439999999973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1416269.0144086955</v>
      </c>
      <c r="DA18" s="148">
        <f>CY18/CX18*100</f>
        <v>104.71812058973265</v>
      </c>
      <c r="DB18" s="148">
        <f t="shared" si="113"/>
        <v>687728.57219999994</v>
      </c>
      <c r="DC18" s="148">
        <f>DB18/CZ18*100</f>
        <v>48.559176625574381</v>
      </c>
      <c r="DD18" s="148">
        <f>DB18/CX18*100</f>
        <v>10.808833131434042</v>
      </c>
      <c r="DE18" s="148">
        <f>SUM(DE7:DE17)</f>
        <v>6913068.4854999995</v>
      </c>
      <c r="DF18" s="148">
        <f t="shared" ref="DF18:DG18" si="114">SUM(DF7:DF17)</f>
        <v>1609353.8907571428</v>
      </c>
      <c r="DG18" s="148">
        <f t="shared" si="114"/>
        <v>1057214.4503999997</v>
      </c>
      <c r="DH18" s="148">
        <f>DG18/DF18*100</f>
        <v>65.691856618473054</v>
      </c>
      <c r="DI18" s="148">
        <f>DG18/DE18*100</f>
        <v>15.292983898792301</v>
      </c>
      <c r="DJ18" s="148">
        <f>DE18/CX18*100-100</f>
        <v>8.6507187667270671</v>
      </c>
      <c r="DK18" s="172">
        <f>DG18-DB18</f>
        <v>369485.8781999998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4528523.112586298</v>
      </c>
      <c r="DO18" s="148">
        <f>DM18/DL18*100</f>
        <v>110.25678396728067</v>
      </c>
      <c r="DP18" s="148">
        <f t="shared" si="117"/>
        <v>3146002.6350000002</v>
      </c>
      <c r="DQ18" s="148">
        <f>DP18/DN18*100</f>
        <v>69.470830926228345</v>
      </c>
      <c r="DR18" s="148">
        <f>DP18/DL18*100</f>
        <v>12.784339047492827</v>
      </c>
      <c r="DS18" s="148">
        <f t="shared" ref="DS18" si="118">SUM(DS7:DS17)</f>
        <v>43131870.592999987</v>
      </c>
      <c r="DT18" s="148">
        <f t="shared" ref="DT18" si="119">SUM(DT7:DT17)</f>
        <v>9904384.5587452389</v>
      </c>
      <c r="DU18" s="148">
        <f t="shared" ref="DU18" si="120">SUM(DU7:DU17)</f>
        <v>6710984.050999999</v>
      </c>
      <c r="DV18" s="148">
        <f>DU18/DT18*100</f>
        <v>67.757708832846404</v>
      </c>
      <c r="DW18" s="148">
        <f>DU18/DS18*100</f>
        <v>15.559223281378266</v>
      </c>
      <c r="DX18" s="148">
        <f t="shared" ref="DX18" si="121">SUM(DX7:DX17)</f>
        <v>8762123.1429999992</v>
      </c>
      <c r="DY18" s="148">
        <f t="shared" ref="DY18" si="122">SUM(DY7:DY17)</f>
        <v>2033833.6816833334</v>
      </c>
      <c r="DZ18" s="148">
        <f t="shared" ref="DZ18" si="123">SUM(DZ7:DZ17)</f>
        <v>1742742.6184999996</v>
      </c>
      <c r="EA18" s="148">
        <f>DZ18/DY18*100</f>
        <v>85.687567975449809</v>
      </c>
      <c r="EB18" s="148">
        <f>DZ18/DX18*100</f>
        <v>19.889501551827252</v>
      </c>
      <c r="EC18" s="148">
        <f>DS18/DL18*100-100</f>
        <v>75.2739973192989</v>
      </c>
      <c r="ED18" s="172">
        <f>DU18-DP18</f>
        <v>3564981.4159999988</v>
      </c>
    </row>
    <row r="19" spans="1:134" s="140" customFormat="1" ht="8.25" customHeight="1" x14ac:dyDescent="0.25">
      <c r="A19" s="173"/>
      <c r="B19" s="174"/>
      <c r="C19" s="198"/>
      <c r="D19" s="198"/>
      <c r="E19" s="198"/>
      <c r="F19" s="198"/>
      <c r="G19" s="267"/>
      <c r="H19" s="267"/>
      <c r="I19" s="267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34" s="140" customFormat="1" ht="56.25" customHeight="1" thickBot="1" x14ac:dyDescent="0.3">
      <c r="A20" s="175"/>
      <c r="B20" s="210" t="s">
        <v>128</v>
      </c>
      <c r="C20" s="181">
        <f>C18-C7</f>
        <v>191077184.26998091</v>
      </c>
      <c r="D20" s="176">
        <f>D18-D7</f>
        <v>177541086.41591614</v>
      </c>
      <c r="E20" s="176">
        <f>E18-E7</f>
        <v>33562709.018852532</v>
      </c>
      <c r="F20" s="176">
        <f>D20/C20*100</f>
        <v>92.915900500742652</v>
      </c>
      <c r="G20" s="176">
        <f>G18-G7</f>
        <v>21887059.635999992</v>
      </c>
      <c r="H20" s="176">
        <f>G20/E20*100</f>
        <v>65.212434501952146</v>
      </c>
      <c r="I20" s="176">
        <f>G20/C20*100</f>
        <v>11.454564666954091</v>
      </c>
      <c r="J20" s="176">
        <f>J18-J7</f>
        <v>180655258.37139937</v>
      </c>
      <c r="K20" s="176">
        <f t="shared" ref="K20:L20" si="124">K18-K7</f>
        <v>39320521.633022591</v>
      </c>
      <c r="L20" s="176">
        <f t="shared" si="124"/>
        <v>25000323.221899994</v>
      </c>
      <c r="M20" s="176">
        <f>L20/K20*100</f>
        <v>63.580853416003379</v>
      </c>
      <c r="N20" s="176">
        <f>L20/J20*100</f>
        <v>13.838691133198672</v>
      </c>
      <c r="O20" s="176">
        <f>J20/C20*100-100</f>
        <v>-5.4543015893807336</v>
      </c>
      <c r="P20" s="176">
        <f>P18-P7</f>
        <v>3113263.5859000031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8287417.3879325353</v>
      </c>
      <c r="U20" s="176">
        <f>S20/R20*100</f>
        <v>106.35554325325076</v>
      </c>
      <c r="V20" s="176">
        <f>V18-V7</f>
        <v>6215981.2667999994</v>
      </c>
      <c r="W20" s="176">
        <f>V20/T20*100</f>
        <v>75.005046516073961</v>
      </c>
      <c r="X20" s="176">
        <f>V20/R20*100</f>
        <v>12.999679538412817</v>
      </c>
      <c r="Y20" s="176">
        <f>Y18-Y7</f>
        <v>48589621.507789999</v>
      </c>
      <c r="Z20" s="176">
        <f t="shared" ref="Z20:AA20" si="126">Z18-Z7</f>
        <v>9805674.3915285729</v>
      </c>
      <c r="AA20" s="176">
        <f t="shared" si="126"/>
        <v>7734402.3813999984</v>
      </c>
      <c r="AB20" s="176">
        <f>AA20/Z20*100</f>
        <v>78.87680206964643</v>
      </c>
      <c r="AC20" s="176">
        <f>AA20/Y20*100</f>
        <v>15.917807427579985</v>
      </c>
      <c r="AD20" s="176">
        <f>Y20/R20*100-100</f>
        <v>1.617022539582976</v>
      </c>
      <c r="AE20" s="178">
        <f>AE18-AE7</f>
        <v>1518421.1146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6288454.5233867522</v>
      </c>
      <c r="AI20" s="176">
        <f>AG20/AF20*100</f>
        <v>102.73311812871162</v>
      </c>
      <c r="AJ20" s="176">
        <f>AJ18-AJ7</f>
        <v>4868903.8257999988</v>
      </c>
      <c r="AK20" s="176">
        <f>AJ20/AH20*100</f>
        <v>77.426079932558196</v>
      </c>
      <c r="AL20" s="176">
        <f>AJ20/AF20*100</f>
        <v>14.248371537175025</v>
      </c>
      <c r="AM20" s="176">
        <f>AM18-AM7</f>
        <v>36397666.348989956</v>
      </c>
      <c r="AN20" s="176">
        <f>AN18-AN7</f>
        <v>7472892.0740428586</v>
      </c>
      <c r="AO20" s="176">
        <f>BC20+BQ20+CE20+CS20+DG20</f>
        <v>5314527.7544</v>
      </c>
      <c r="AP20" s="176">
        <f>AO20/AN20*100</f>
        <v>71.117416145484668</v>
      </c>
      <c r="AQ20" s="176">
        <f t="shared" ref="AQ20" si="128">AO20/AM20*100</f>
        <v>14.601287080998476</v>
      </c>
      <c r="AR20" s="176">
        <f>AM20/AF20*100-100</f>
        <v>6.5142158854063013</v>
      </c>
      <c r="AS20" s="178">
        <f>AS18-AS7</f>
        <v>445623.92859999975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1793772.1196843865</v>
      </c>
      <c r="AW20" s="176">
        <f>AU20/AT20*100</f>
        <v>102.11705066848265</v>
      </c>
      <c r="AX20" s="176">
        <f>AX18-AX7</f>
        <v>1218738.0101999994</v>
      </c>
      <c r="AY20" s="176">
        <f>AX20/AV20*100</f>
        <v>67.942744612087964</v>
      </c>
      <c r="AZ20" s="176">
        <f>AX20/AT20*100</f>
        <v>11.231059506795219</v>
      </c>
      <c r="BA20" s="176">
        <f>BA18-BA7</f>
        <v>12938161.703999996</v>
      </c>
      <c r="BB20" s="176">
        <f>BB18-BB7</f>
        <v>2403854.9630071437</v>
      </c>
      <c r="BC20" s="176">
        <f t="shared" ref="BC20" si="130">BC18-BC7</f>
        <v>1429562.0704999994</v>
      </c>
      <c r="BD20" s="176">
        <f>BC20/BB20*100</f>
        <v>59.469564199982528</v>
      </c>
      <c r="BE20" s="176">
        <f>BC20/BA20*100</f>
        <v>11.04919001018539</v>
      </c>
      <c r="BF20" s="176">
        <f>BA20/AT20*100-100</f>
        <v>19.229287008384361</v>
      </c>
      <c r="BG20" s="178">
        <f>BC20-AX20</f>
        <v>210824.06030000001</v>
      </c>
      <c r="BH20" s="189">
        <f>BH18-BH7</f>
        <v>15354425.416100003</v>
      </c>
      <c r="BI20" s="176">
        <f>BI18-BI7</f>
        <v>15113618.906100001</v>
      </c>
      <c r="BJ20" s="176">
        <f>BJ18-BJ7</f>
        <v>2951908.4770934065</v>
      </c>
      <c r="BK20" s="176">
        <f>+BI20/BH20*100</f>
        <v>98.431680095645248</v>
      </c>
      <c r="BL20" s="176">
        <f>BL18-BL7</f>
        <v>2362894.9130999995</v>
      </c>
      <c r="BM20" s="176">
        <f>BL20/BJ20*100</f>
        <v>80.046347352429478</v>
      </c>
      <c r="BN20" s="176">
        <f>BL20/BH20*100</f>
        <v>15.389015538297954</v>
      </c>
      <c r="BO20" s="176">
        <f>BO18-BO7</f>
        <v>15565983.408489957</v>
      </c>
      <c r="BP20" s="176">
        <f>BP18-BP7</f>
        <v>3256117.4537666664</v>
      </c>
      <c r="BQ20" s="176">
        <f>BQ18-BQ7</f>
        <v>2107178.3051000005</v>
      </c>
      <c r="BR20" s="176">
        <f>BQ20/BP20*100</f>
        <v>64.714443966461445</v>
      </c>
      <c r="BS20" s="176">
        <f>BQ20/BO20*100</f>
        <v>13.537071509087623</v>
      </c>
      <c r="BT20" s="176">
        <f>BO20/BH20*100-100</f>
        <v>1.3778307338555607</v>
      </c>
      <c r="BU20" s="178">
        <f>BQ20-BL20</f>
        <v>-255716.60799999908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519980.43466403196</v>
      </c>
      <c r="BY20" s="177">
        <f>BW20/BV20*100</f>
        <v>120.4534290089116</v>
      </c>
      <c r="BZ20" s="177">
        <f>BZ18-BZ7</f>
        <v>738831.73029999994</v>
      </c>
      <c r="CA20" s="177">
        <f>BZ20/BX20*100</f>
        <v>142.08837122446184</v>
      </c>
      <c r="CB20" s="177">
        <f>BZ20/BV20*100</f>
        <v>22.811475965253127</v>
      </c>
      <c r="CC20" s="177">
        <f t="shared" ref="CC20:CE20" si="132">CC18-CC7</f>
        <v>2732525.5509999972</v>
      </c>
      <c r="CD20" s="177">
        <f t="shared" si="132"/>
        <v>598264.77008333337</v>
      </c>
      <c r="CE20" s="177">
        <f t="shared" si="132"/>
        <v>997323.66840000032</v>
      </c>
      <c r="CF20" s="177">
        <f>CE20/CD20*100</f>
        <v>166.70272398976147</v>
      </c>
      <c r="CG20" s="177">
        <f>CE20/CC20*100</f>
        <v>36.498237611539217</v>
      </c>
      <c r="CH20" s="177">
        <f>CC20/BV20*100-100</f>
        <v>-15.633102403755146</v>
      </c>
      <c r="CI20" s="178">
        <f>CE20-BZ20</f>
        <v>258491.93810000038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119234.87753623191</v>
      </c>
      <c r="CM20" s="177">
        <f>CK20/CJ20*100</f>
        <v>104.23585653895778</v>
      </c>
      <c r="CN20" s="177">
        <f t="shared" ref="CN20" si="134">CN18-CN7</f>
        <v>94317.799999999988</v>
      </c>
      <c r="CO20" s="177">
        <f>CN20/CL20*100</f>
        <v>79.102525996506031</v>
      </c>
      <c r="CP20" s="177">
        <f>CN20/CJ20*100</f>
        <v>14.848398596233153</v>
      </c>
      <c r="CQ20" s="177">
        <f t="shared" ref="CQ20" si="135">CQ18-CQ7</f>
        <v>519759.30000000005</v>
      </c>
      <c r="CR20" s="177">
        <f>CR18-CR7</f>
        <v>115515.89642857143</v>
      </c>
      <c r="CS20" s="177">
        <f>CS18-CS7</f>
        <v>69649.860000000015</v>
      </c>
      <c r="CT20" s="177">
        <f>CS20/CR20*100</f>
        <v>60.294610658254811</v>
      </c>
      <c r="CU20" s="177">
        <f>CS20/CQ20*100</f>
        <v>13.400406688249737</v>
      </c>
      <c r="CV20" s="177">
        <f>CQ20/CJ20*100-100</f>
        <v>-18.17458358338375</v>
      </c>
      <c r="CW20" s="178">
        <f>CS20-CN20</f>
        <v>-24667.939999999973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903558.6144086956</v>
      </c>
      <c r="DA20" s="177">
        <f>CY20/CX20*100</f>
        <v>106.24836557864489</v>
      </c>
      <c r="DB20" s="177">
        <f>DB18-DB7</f>
        <v>454121.37219999993</v>
      </c>
      <c r="DC20" s="177">
        <f>DB20/CZ20*100</f>
        <v>50.259204545040483</v>
      </c>
      <c r="DD20" s="177">
        <f>DB20/CX20*100</f>
        <v>11.098695361809561</v>
      </c>
      <c r="DE20" s="177">
        <f>DE18-DE7</f>
        <v>4641236.3854999989</v>
      </c>
      <c r="DF20" s="177">
        <f>DF18-DF7</f>
        <v>1099138.9907571427</v>
      </c>
      <c r="DG20" s="177">
        <f>DG18-DG7</f>
        <v>710813.85039999976</v>
      </c>
      <c r="DH20" s="177">
        <f>DG20/DF20*100</f>
        <v>64.670060508940281</v>
      </c>
      <c r="DI20" s="177">
        <f>DG20/DE20*100</f>
        <v>15.315183096915758</v>
      </c>
      <c r="DJ20" s="177">
        <f>DE20/CX20*100-100</f>
        <v>13.431500691679219</v>
      </c>
      <c r="DK20" s="178">
        <f>DG20-DB20</f>
        <v>256692.47819999984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1550244.612586298</v>
      </c>
      <c r="DO20" s="177">
        <f>DM20/DL20*100</f>
        <v>102.08758793046388</v>
      </c>
      <c r="DP20" s="177">
        <f t="shared" ref="DP20" si="138">DP18-DP7</f>
        <v>1013585.5350000001</v>
      </c>
      <c r="DQ20" s="177">
        <f>DP20/DN20*100</f>
        <v>65.382296882104242</v>
      </c>
      <c r="DR20" s="177">
        <f>DP20/DL20*100</f>
        <v>12.161768195569552</v>
      </c>
      <c r="DS20" s="177">
        <f t="shared" ref="DS20:DU20" si="139">DS18-DS7</f>
        <v>8392469.5929999873</v>
      </c>
      <c r="DT20" s="177">
        <f t="shared" si="139"/>
        <v>1733636.7587452391</v>
      </c>
      <c r="DU20" s="177">
        <f t="shared" si="139"/>
        <v>1250916.4509999994</v>
      </c>
      <c r="DV20" s="177">
        <f>DU20/DT20*100</f>
        <v>72.15562572089091</v>
      </c>
      <c r="DW20" s="177">
        <f>DU20/DS20*100</f>
        <v>14.905224703386081</v>
      </c>
      <c r="DX20" s="177">
        <f t="shared" ref="DX20:DY20" si="140">DX18-DX7</f>
        <v>3512123.1429999992</v>
      </c>
      <c r="DY20" s="177">
        <f t="shared" si="140"/>
        <v>747583.68168333336</v>
      </c>
      <c r="DZ20" s="177">
        <f>DZ18-DZ7</f>
        <v>459762.81849999982</v>
      </c>
      <c r="EA20" s="177">
        <f>DZ20/DY20*100</f>
        <v>61.499846741538335</v>
      </c>
      <c r="EB20" s="177">
        <f>DZ20/DX20*100</f>
        <v>13.090737419510804</v>
      </c>
      <c r="EC20" s="177">
        <f>DS20/DL20*100-100</f>
        <v>0.69921704085072633</v>
      </c>
      <c r="ED20" s="178">
        <f>DU20-DP20</f>
        <v>237330.91599999927</v>
      </c>
    </row>
    <row r="24" spans="1:134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</sheetData>
  <mergeCells count="62">
    <mergeCell ref="G19:I19"/>
    <mergeCell ref="CC5:CG5"/>
    <mergeCell ref="CH5:CH6"/>
    <mergeCell ref="BV5:CB5"/>
    <mergeCell ref="CV5:CV6"/>
    <mergeCell ref="BO5:BS5"/>
    <mergeCell ref="AS5:AS6"/>
    <mergeCell ref="BU5:BU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1 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273" t="s">
        <v>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274" t="s">
        <v>102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275" t="s">
        <v>4</v>
      </c>
      <c r="P3" s="275"/>
      <c r="Q3" s="275"/>
      <c r="R3" s="275"/>
      <c r="S3" s="11"/>
      <c r="T3" s="11"/>
      <c r="U3" s="11"/>
      <c r="V3" s="11"/>
      <c r="W3" s="11"/>
      <c r="X3" s="11"/>
      <c r="Y3" s="275"/>
      <c r="Z3" s="275"/>
      <c r="AA3" s="275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44" t="s">
        <v>1</v>
      </c>
      <c r="C4" s="287" t="s">
        <v>6</v>
      </c>
      <c r="D4" s="284" t="s">
        <v>7</v>
      </c>
      <c r="E4" s="284" t="s">
        <v>8</v>
      </c>
      <c r="F4" s="355" t="s">
        <v>9</v>
      </c>
      <c r="G4" s="355"/>
      <c r="H4" s="356"/>
      <c r="I4" s="361" t="s">
        <v>10</v>
      </c>
      <c r="J4" s="361"/>
      <c r="K4" s="362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6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12"/>
      <c r="BG4" s="349" t="s">
        <v>11</v>
      </c>
      <c r="BH4" s="350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12"/>
      <c r="BU4" s="12"/>
      <c r="BV4" s="12"/>
      <c r="BW4" s="310" t="s">
        <v>12</v>
      </c>
      <c r="BX4" s="311"/>
    </row>
    <row r="5" spans="2:80" ht="18" customHeight="1" x14ac:dyDescent="0.2">
      <c r="B5" s="344"/>
      <c r="C5" s="287"/>
      <c r="D5" s="285"/>
      <c r="E5" s="285"/>
      <c r="F5" s="357"/>
      <c r="G5" s="357"/>
      <c r="H5" s="358"/>
      <c r="I5" s="363"/>
      <c r="J5" s="363"/>
      <c r="K5" s="364"/>
      <c r="L5" s="370" t="s">
        <v>13</v>
      </c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2"/>
      <c r="AN5" s="348"/>
      <c r="AO5" s="348"/>
      <c r="AP5" s="348"/>
      <c r="AQ5" s="348"/>
      <c r="AR5" s="348"/>
      <c r="AS5" s="348"/>
      <c r="AT5" s="348"/>
      <c r="AU5" s="348"/>
      <c r="AV5" s="324"/>
      <c r="AW5" s="325"/>
      <c r="AX5" s="325"/>
      <c r="AY5" s="325"/>
      <c r="AZ5" s="325"/>
      <c r="BA5" s="325"/>
      <c r="BB5" s="325"/>
      <c r="BC5" s="325"/>
      <c r="BD5" s="325"/>
      <c r="BE5" s="326"/>
      <c r="BF5" s="317" t="s">
        <v>15</v>
      </c>
      <c r="BG5" s="351"/>
      <c r="BH5" s="352"/>
      <c r="BI5" s="324" t="s">
        <v>14</v>
      </c>
      <c r="BJ5" s="325"/>
      <c r="BK5" s="325"/>
      <c r="BL5" s="326"/>
      <c r="BM5" s="316"/>
      <c r="BN5" s="333"/>
      <c r="BO5" s="40"/>
      <c r="BP5" s="316"/>
      <c r="BQ5" s="316"/>
      <c r="BR5" s="316"/>
      <c r="BS5" s="316"/>
      <c r="BT5" s="316"/>
      <c r="BU5" s="316"/>
      <c r="BV5" s="317" t="s">
        <v>16</v>
      </c>
      <c r="BW5" s="312"/>
      <c r="BX5" s="313"/>
    </row>
    <row r="6" spans="2:80" ht="37.5" customHeight="1" x14ac:dyDescent="0.2">
      <c r="B6" s="344"/>
      <c r="C6" s="287"/>
      <c r="D6" s="285"/>
      <c r="E6" s="285"/>
      <c r="F6" s="357"/>
      <c r="G6" s="357"/>
      <c r="H6" s="358"/>
      <c r="I6" s="363"/>
      <c r="J6" s="363"/>
      <c r="K6" s="364"/>
      <c r="L6" s="367" t="s">
        <v>17</v>
      </c>
      <c r="M6" s="368"/>
      <c r="N6" s="368"/>
      <c r="O6" s="368"/>
      <c r="P6" s="368"/>
      <c r="Q6" s="368"/>
      <c r="R6" s="369"/>
      <c r="S6" s="276" t="s">
        <v>73</v>
      </c>
      <c r="T6" s="276" t="s">
        <v>66</v>
      </c>
      <c r="U6" s="284" t="s">
        <v>67</v>
      </c>
      <c r="V6" s="279" t="s">
        <v>72</v>
      </c>
      <c r="W6" s="279" t="s">
        <v>18</v>
      </c>
      <c r="X6" s="279" t="s">
        <v>42</v>
      </c>
      <c r="Y6" s="290" t="s">
        <v>19</v>
      </c>
      <c r="Z6" s="290"/>
      <c r="AA6" s="291"/>
      <c r="AB6" s="276" t="s">
        <v>68</v>
      </c>
      <c r="AC6" s="276" t="s">
        <v>66</v>
      </c>
      <c r="AD6" s="284" t="s">
        <v>67</v>
      </c>
      <c r="AE6" s="279" t="s">
        <v>61</v>
      </c>
      <c r="AF6" s="279" t="s">
        <v>18</v>
      </c>
      <c r="AG6" s="279" t="s">
        <v>43</v>
      </c>
      <c r="AH6" s="373" t="s">
        <v>20</v>
      </c>
      <c r="AI6" s="374"/>
      <c r="AJ6" s="290" t="s">
        <v>69</v>
      </c>
      <c r="AK6" s="291"/>
      <c r="AL6" s="290" t="s">
        <v>21</v>
      </c>
      <c r="AM6" s="291"/>
      <c r="AN6" s="379" t="s">
        <v>36</v>
      </c>
      <c r="AO6" s="380"/>
      <c r="AP6" s="385" t="s">
        <v>22</v>
      </c>
      <c r="AQ6" s="316"/>
      <c r="AR6" s="316"/>
      <c r="AS6" s="316"/>
      <c r="AT6" s="316"/>
      <c r="AU6" s="333"/>
      <c r="AV6" s="394" t="s">
        <v>23</v>
      </c>
      <c r="AW6" s="395"/>
      <c r="AX6" s="302" t="s">
        <v>24</v>
      </c>
      <c r="AY6" s="303"/>
      <c r="AZ6" s="385" t="s">
        <v>25</v>
      </c>
      <c r="BA6" s="316"/>
      <c r="BB6" s="316"/>
      <c r="BC6" s="333"/>
      <c r="BD6" s="302" t="s">
        <v>26</v>
      </c>
      <c r="BE6" s="303"/>
      <c r="BF6" s="317"/>
      <c r="BG6" s="351"/>
      <c r="BH6" s="352"/>
      <c r="BI6" s="318" t="s">
        <v>62</v>
      </c>
      <c r="BJ6" s="319"/>
      <c r="BK6" s="327" t="s">
        <v>63</v>
      </c>
      <c r="BL6" s="328"/>
      <c r="BM6" s="334" t="s">
        <v>59</v>
      </c>
      <c r="BN6" s="328"/>
      <c r="BO6" s="308" t="s">
        <v>65</v>
      </c>
      <c r="BP6" s="338" t="s">
        <v>70</v>
      </c>
      <c r="BQ6" s="339"/>
      <c r="BR6" s="296" t="s">
        <v>27</v>
      </c>
      <c r="BS6" s="297"/>
      <c r="BT6" s="302" t="s">
        <v>26</v>
      </c>
      <c r="BU6" s="303"/>
      <c r="BV6" s="317"/>
      <c r="BW6" s="312"/>
      <c r="BX6" s="313"/>
    </row>
    <row r="7" spans="2:80" ht="34.5" customHeight="1" x14ac:dyDescent="0.2">
      <c r="B7" s="344"/>
      <c r="C7" s="287"/>
      <c r="D7" s="285"/>
      <c r="E7" s="285"/>
      <c r="F7" s="357"/>
      <c r="G7" s="357"/>
      <c r="H7" s="358"/>
      <c r="I7" s="363"/>
      <c r="J7" s="363"/>
      <c r="K7" s="364"/>
      <c r="L7" s="290" t="s">
        <v>28</v>
      </c>
      <c r="M7" s="290"/>
      <c r="N7" s="291"/>
      <c r="O7" s="290" t="s">
        <v>29</v>
      </c>
      <c r="P7" s="290"/>
      <c r="Q7" s="290"/>
      <c r="R7" s="291"/>
      <c r="S7" s="277"/>
      <c r="T7" s="277"/>
      <c r="U7" s="285"/>
      <c r="V7" s="280"/>
      <c r="W7" s="282"/>
      <c r="X7" s="289"/>
      <c r="Y7" s="292"/>
      <c r="Z7" s="292"/>
      <c r="AA7" s="293"/>
      <c r="AB7" s="277"/>
      <c r="AC7" s="277"/>
      <c r="AD7" s="285"/>
      <c r="AE7" s="289"/>
      <c r="AF7" s="289"/>
      <c r="AG7" s="289"/>
      <c r="AH7" s="375"/>
      <c r="AI7" s="376"/>
      <c r="AJ7" s="292"/>
      <c r="AK7" s="293"/>
      <c r="AL7" s="292"/>
      <c r="AM7" s="293"/>
      <c r="AN7" s="381"/>
      <c r="AO7" s="382"/>
      <c r="AP7" s="379" t="s">
        <v>30</v>
      </c>
      <c r="AQ7" s="380"/>
      <c r="AR7" s="379" t="s">
        <v>31</v>
      </c>
      <c r="AS7" s="380"/>
      <c r="AT7" s="379" t="s">
        <v>32</v>
      </c>
      <c r="AU7" s="380"/>
      <c r="AV7" s="396"/>
      <c r="AW7" s="397"/>
      <c r="AX7" s="304"/>
      <c r="AY7" s="305"/>
      <c r="AZ7" s="386" t="s">
        <v>33</v>
      </c>
      <c r="BA7" s="387"/>
      <c r="BB7" s="390" t="s">
        <v>34</v>
      </c>
      <c r="BC7" s="391"/>
      <c r="BD7" s="304"/>
      <c r="BE7" s="305"/>
      <c r="BF7" s="317"/>
      <c r="BG7" s="351"/>
      <c r="BH7" s="352"/>
      <c r="BI7" s="320"/>
      <c r="BJ7" s="321"/>
      <c r="BK7" s="329"/>
      <c r="BL7" s="330"/>
      <c r="BM7" s="335" t="s">
        <v>60</v>
      </c>
      <c r="BN7" s="330"/>
      <c r="BO7" s="309"/>
      <c r="BP7" s="340"/>
      <c r="BQ7" s="341"/>
      <c r="BR7" s="298"/>
      <c r="BS7" s="299"/>
      <c r="BT7" s="304"/>
      <c r="BU7" s="305"/>
      <c r="BV7" s="317"/>
      <c r="BW7" s="312"/>
      <c r="BX7" s="313"/>
    </row>
    <row r="8" spans="2:80" ht="70.5" customHeight="1" x14ac:dyDescent="0.2">
      <c r="B8" s="344"/>
      <c r="C8" s="287"/>
      <c r="D8" s="285"/>
      <c r="E8" s="285"/>
      <c r="F8" s="359"/>
      <c r="G8" s="359"/>
      <c r="H8" s="360"/>
      <c r="I8" s="365"/>
      <c r="J8" s="365"/>
      <c r="K8" s="366"/>
      <c r="L8" s="294"/>
      <c r="M8" s="294"/>
      <c r="N8" s="295"/>
      <c r="O8" s="294"/>
      <c r="P8" s="294"/>
      <c r="Q8" s="294"/>
      <c r="R8" s="295"/>
      <c r="S8" s="277"/>
      <c r="T8" s="277"/>
      <c r="U8" s="285"/>
      <c r="V8" s="280"/>
      <c r="W8" s="282"/>
      <c r="X8" s="289"/>
      <c r="Y8" s="294"/>
      <c r="Z8" s="294"/>
      <c r="AA8" s="295"/>
      <c r="AB8" s="277"/>
      <c r="AC8" s="277"/>
      <c r="AD8" s="285"/>
      <c r="AE8" s="289"/>
      <c r="AF8" s="289"/>
      <c r="AG8" s="289"/>
      <c r="AH8" s="377"/>
      <c r="AI8" s="378"/>
      <c r="AJ8" s="294"/>
      <c r="AK8" s="295"/>
      <c r="AL8" s="294"/>
      <c r="AM8" s="295"/>
      <c r="AN8" s="383"/>
      <c r="AO8" s="384"/>
      <c r="AP8" s="383"/>
      <c r="AQ8" s="384"/>
      <c r="AR8" s="383"/>
      <c r="AS8" s="384"/>
      <c r="AT8" s="383"/>
      <c r="AU8" s="384"/>
      <c r="AV8" s="398"/>
      <c r="AW8" s="399"/>
      <c r="AX8" s="306"/>
      <c r="AY8" s="307"/>
      <c r="AZ8" s="388"/>
      <c r="BA8" s="389"/>
      <c r="BB8" s="392"/>
      <c r="BC8" s="393"/>
      <c r="BD8" s="306"/>
      <c r="BE8" s="307"/>
      <c r="BF8" s="317"/>
      <c r="BG8" s="353"/>
      <c r="BH8" s="354"/>
      <c r="BI8" s="322"/>
      <c r="BJ8" s="323"/>
      <c r="BK8" s="331"/>
      <c r="BL8" s="332"/>
      <c r="BM8" s="346"/>
      <c r="BN8" s="347"/>
      <c r="BO8" s="309"/>
      <c r="BP8" s="342"/>
      <c r="BQ8" s="343"/>
      <c r="BR8" s="300"/>
      <c r="BS8" s="301"/>
      <c r="BT8" s="306"/>
      <c r="BU8" s="307"/>
      <c r="BV8" s="317"/>
      <c r="BW8" s="314"/>
      <c r="BX8" s="315"/>
    </row>
    <row r="9" spans="2:80" ht="27.75" customHeight="1" x14ac:dyDescent="0.2">
      <c r="B9" s="344"/>
      <c r="C9" s="287"/>
      <c r="D9" s="288"/>
      <c r="E9" s="288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277"/>
      <c r="T9" s="277"/>
      <c r="U9" s="285"/>
      <c r="V9" s="280"/>
      <c r="W9" s="282"/>
      <c r="X9" s="289"/>
      <c r="Y9" s="24" t="s">
        <v>35</v>
      </c>
      <c r="Z9" s="4" t="s">
        <v>0</v>
      </c>
      <c r="AA9" s="37" t="s">
        <v>2</v>
      </c>
      <c r="AB9" s="277"/>
      <c r="AC9" s="277"/>
      <c r="AD9" s="285"/>
      <c r="AE9" s="289"/>
      <c r="AF9" s="289"/>
      <c r="AG9" s="289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281"/>
      <c r="W10" s="283"/>
      <c r="X10" s="345"/>
      <c r="Y10" s="17">
        <v>21</v>
      </c>
      <c r="Z10" s="17">
        <v>22</v>
      </c>
      <c r="AA10" s="18">
        <v>23</v>
      </c>
      <c r="AB10" s="44"/>
      <c r="AC10" s="278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36" t="s">
        <v>3</v>
      </c>
      <c r="C22" s="337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AV5:BE5"/>
    <mergeCell ref="AX6:AY8"/>
    <mergeCell ref="AZ7:BA8"/>
    <mergeCell ref="AZ6:BC6"/>
    <mergeCell ref="BB7:BC8"/>
    <mergeCell ref="BD6:BE8"/>
    <mergeCell ref="AV6:AW8"/>
    <mergeCell ref="AN6:AO8"/>
    <mergeCell ref="AP6:AU6"/>
    <mergeCell ref="AP7:AQ8"/>
    <mergeCell ref="AR7:AS8"/>
    <mergeCell ref="AT7:AU8"/>
    <mergeCell ref="L5:AM5"/>
    <mergeCell ref="Y6:AA8"/>
    <mergeCell ref="AH6:AI8"/>
    <mergeCell ref="AJ6:AK8"/>
    <mergeCell ref="AG6:AG9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6" t="s">
        <v>74</v>
      </c>
      <c r="N1" s="406"/>
      <c r="O1" s="406"/>
    </row>
    <row r="2" spans="1:28" ht="39" customHeight="1" x14ac:dyDescent="0.3">
      <c r="C2" s="407" t="s">
        <v>75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28" ht="22.5" customHeight="1" x14ac:dyDescent="0.3">
      <c r="C3" s="408" t="s">
        <v>99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4"/>
      <c r="B5" s="403" t="s">
        <v>76</v>
      </c>
      <c r="C5" s="409" t="s">
        <v>37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00" t="s">
        <v>38</v>
      </c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</row>
    <row r="6" spans="1:28" ht="105" customHeight="1" x14ac:dyDescent="0.3">
      <c r="A6" s="405"/>
      <c r="B6" s="403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1" t="s">
        <v>94</v>
      </c>
      <c r="B18" s="402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273" t="s">
        <v>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274" t="s">
        <v>113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275" t="s">
        <v>4</v>
      </c>
      <c r="T3" s="275"/>
      <c r="U3" s="275"/>
      <c r="V3" s="11"/>
      <c r="W3" s="11"/>
      <c r="X3" s="11"/>
      <c r="Y3" s="11"/>
      <c r="Z3" s="11"/>
      <c r="AA3" s="11"/>
      <c r="AB3" s="11"/>
      <c r="AC3" s="275"/>
      <c r="AD3" s="275"/>
      <c r="AE3" s="275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44" t="s">
        <v>1</v>
      </c>
      <c r="C4" s="287" t="s">
        <v>6</v>
      </c>
      <c r="D4" s="284" t="s">
        <v>7</v>
      </c>
      <c r="E4" s="284" t="s">
        <v>8</v>
      </c>
      <c r="F4" s="448" t="s">
        <v>9</v>
      </c>
      <c r="G4" s="355"/>
      <c r="H4" s="355"/>
      <c r="I4" s="355"/>
      <c r="J4" s="451" t="s">
        <v>10</v>
      </c>
      <c r="K4" s="361"/>
      <c r="L4" s="361"/>
      <c r="M4" s="361"/>
      <c r="N4" s="414" t="s">
        <v>103</v>
      </c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6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12"/>
      <c r="BX4" s="12"/>
      <c r="BY4" s="415" t="s">
        <v>11</v>
      </c>
      <c r="BZ4" s="415"/>
      <c r="CA4" s="415"/>
      <c r="CB4" s="414" t="s">
        <v>104</v>
      </c>
      <c r="CC4" s="286"/>
      <c r="CD4" s="286"/>
      <c r="CE4" s="286"/>
      <c r="CF4" s="286"/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12"/>
      <c r="CS4" s="12"/>
      <c r="CT4" s="12"/>
      <c r="CU4" s="12"/>
      <c r="CV4" s="422" t="s">
        <v>12</v>
      </c>
      <c r="CW4" s="422"/>
      <c r="CX4" s="422"/>
    </row>
    <row r="5" spans="2:107" ht="25.5" customHeight="1" x14ac:dyDescent="0.2">
      <c r="B5" s="344"/>
      <c r="C5" s="287"/>
      <c r="D5" s="285"/>
      <c r="E5" s="285"/>
      <c r="F5" s="449"/>
      <c r="G5" s="357"/>
      <c r="H5" s="357"/>
      <c r="I5" s="357"/>
      <c r="J5" s="452"/>
      <c r="K5" s="363"/>
      <c r="L5" s="363"/>
      <c r="M5" s="363"/>
      <c r="N5" s="423" t="s">
        <v>13</v>
      </c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5"/>
      <c r="AU5" s="426" t="s">
        <v>14</v>
      </c>
      <c r="AV5" s="348"/>
      <c r="AW5" s="348"/>
      <c r="AX5" s="348"/>
      <c r="AY5" s="348"/>
      <c r="AZ5" s="348"/>
      <c r="BA5" s="348"/>
      <c r="BB5" s="348"/>
      <c r="BC5" s="348"/>
      <c r="BD5" s="348"/>
      <c r="BE5" s="348"/>
      <c r="BF5" s="348"/>
      <c r="BG5" s="324" t="s">
        <v>105</v>
      </c>
      <c r="BH5" s="325"/>
      <c r="BI5" s="325"/>
      <c r="BJ5" s="325"/>
      <c r="BK5" s="325"/>
      <c r="BL5" s="325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17" t="s">
        <v>15</v>
      </c>
      <c r="BY5" s="415"/>
      <c r="BZ5" s="415"/>
      <c r="CA5" s="415"/>
      <c r="CB5" s="326" t="s">
        <v>14</v>
      </c>
      <c r="CC5" s="413"/>
      <c r="CD5" s="413"/>
      <c r="CE5" s="413"/>
      <c r="CF5" s="413"/>
      <c r="CG5" s="413"/>
      <c r="CH5" s="385"/>
      <c r="CI5" s="316"/>
      <c r="CJ5" s="333"/>
      <c r="CK5" s="40"/>
      <c r="CL5" s="385" t="s">
        <v>106</v>
      </c>
      <c r="CM5" s="316"/>
      <c r="CN5" s="316"/>
      <c r="CO5" s="316"/>
      <c r="CP5" s="316"/>
      <c r="CQ5" s="316"/>
      <c r="CR5" s="316"/>
      <c r="CS5" s="316"/>
      <c r="CT5" s="316"/>
      <c r="CU5" s="317" t="s">
        <v>16</v>
      </c>
      <c r="CV5" s="422"/>
      <c r="CW5" s="422"/>
      <c r="CX5" s="422"/>
    </row>
    <row r="6" spans="2:107" ht="37.5" customHeight="1" x14ac:dyDescent="0.2">
      <c r="B6" s="344"/>
      <c r="C6" s="287"/>
      <c r="D6" s="285"/>
      <c r="E6" s="285"/>
      <c r="F6" s="449"/>
      <c r="G6" s="357"/>
      <c r="H6" s="357"/>
      <c r="I6" s="357"/>
      <c r="J6" s="452"/>
      <c r="K6" s="363"/>
      <c r="L6" s="363"/>
      <c r="M6" s="363"/>
      <c r="N6" s="367" t="s">
        <v>17</v>
      </c>
      <c r="O6" s="368"/>
      <c r="P6" s="368"/>
      <c r="Q6" s="368"/>
      <c r="R6" s="368"/>
      <c r="S6" s="368"/>
      <c r="T6" s="368"/>
      <c r="U6" s="368"/>
      <c r="V6" s="276" t="s">
        <v>107</v>
      </c>
      <c r="W6" s="276" t="s">
        <v>66</v>
      </c>
      <c r="X6" s="284" t="s">
        <v>67</v>
      </c>
      <c r="Y6" s="279" t="s">
        <v>108</v>
      </c>
      <c r="Z6" s="279" t="s">
        <v>18</v>
      </c>
      <c r="AA6" s="279" t="s">
        <v>42</v>
      </c>
      <c r="AB6" s="411" t="s">
        <v>19</v>
      </c>
      <c r="AC6" s="290"/>
      <c r="AD6" s="290"/>
      <c r="AE6" s="290"/>
      <c r="AF6" s="276" t="s">
        <v>68</v>
      </c>
      <c r="AG6" s="276" t="s">
        <v>66</v>
      </c>
      <c r="AH6" s="284" t="s">
        <v>67</v>
      </c>
      <c r="AI6" s="279" t="s">
        <v>61</v>
      </c>
      <c r="AJ6" s="279" t="s">
        <v>18</v>
      </c>
      <c r="AK6" s="279" t="s">
        <v>43</v>
      </c>
      <c r="AL6" s="427" t="s">
        <v>20</v>
      </c>
      <c r="AM6" s="373"/>
      <c r="AN6" s="374"/>
      <c r="AO6" s="411" t="s">
        <v>69</v>
      </c>
      <c r="AP6" s="290"/>
      <c r="AQ6" s="291"/>
      <c r="AR6" s="411" t="s">
        <v>21</v>
      </c>
      <c r="AS6" s="290"/>
      <c r="AT6" s="291"/>
      <c r="AU6" s="419" t="s">
        <v>36</v>
      </c>
      <c r="AV6" s="379"/>
      <c r="AW6" s="380"/>
      <c r="AX6" s="435" t="s">
        <v>22</v>
      </c>
      <c r="AY6" s="302"/>
      <c r="AZ6" s="302"/>
      <c r="BA6" s="302"/>
      <c r="BB6" s="302"/>
      <c r="BC6" s="302"/>
      <c r="BD6" s="302"/>
      <c r="BE6" s="302"/>
      <c r="BF6" s="303"/>
      <c r="BG6" s="459" t="s">
        <v>23</v>
      </c>
      <c r="BH6" s="302"/>
      <c r="BI6" s="303"/>
      <c r="BJ6" s="435" t="s">
        <v>24</v>
      </c>
      <c r="BK6" s="302"/>
      <c r="BL6" s="303"/>
      <c r="BM6" s="460" t="s">
        <v>25</v>
      </c>
      <c r="BN6" s="460"/>
      <c r="BO6" s="460"/>
      <c r="BP6" s="460"/>
      <c r="BQ6" s="460"/>
      <c r="BR6" s="460"/>
      <c r="BS6" s="460"/>
      <c r="BT6" s="460" t="s">
        <v>26</v>
      </c>
      <c r="BU6" s="460"/>
      <c r="BV6" s="385"/>
      <c r="BW6" s="413" t="s">
        <v>115</v>
      </c>
      <c r="BX6" s="317"/>
      <c r="BY6" s="415"/>
      <c r="BZ6" s="415"/>
      <c r="CA6" s="415"/>
      <c r="CB6" s="318" t="s">
        <v>62</v>
      </c>
      <c r="CC6" s="318"/>
      <c r="CD6" s="319"/>
      <c r="CE6" s="334" t="s">
        <v>63</v>
      </c>
      <c r="CF6" s="327"/>
      <c r="CG6" s="328"/>
      <c r="CH6" s="438" t="s">
        <v>59</v>
      </c>
      <c r="CI6" s="439"/>
      <c r="CJ6" s="440"/>
      <c r="CK6" s="308" t="s">
        <v>65</v>
      </c>
      <c r="CL6" s="432" t="s">
        <v>70</v>
      </c>
      <c r="CM6" s="433"/>
      <c r="CN6" s="433"/>
      <c r="CO6" s="434" t="s">
        <v>27</v>
      </c>
      <c r="CP6" s="434"/>
      <c r="CQ6" s="434"/>
      <c r="CR6" s="435" t="s">
        <v>26</v>
      </c>
      <c r="CS6" s="302"/>
      <c r="CT6" s="302"/>
      <c r="CU6" s="317"/>
      <c r="CV6" s="422"/>
      <c r="CW6" s="422"/>
      <c r="CX6" s="422"/>
    </row>
    <row r="7" spans="2:107" ht="34.5" customHeight="1" x14ac:dyDescent="0.2">
      <c r="B7" s="344"/>
      <c r="C7" s="287"/>
      <c r="D7" s="285"/>
      <c r="E7" s="285"/>
      <c r="F7" s="449"/>
      <c r="G7" s="357"/>
      <c r="H7" s="357"/>
      <c r="I7" s="357"/>
      <c r="J7" s="452"/>
      <c r="K7" s="363"/>
      <c r="L7" s="363"/>
      <c r="M7" s="363"/>
      <c r="N7" s="411" t="s">
        <v>28</v>
      </c>
      <c r="O7" s="290"/>
      <c r="P7" s="290"/>
      <c r="Q7" s="290"/>
      <c r="R7" s="411" t="s">
        <v>29</v>
      </c>
      <c r="S7" s="290"/>
      <c r="T7" s="290"/>
      <c r="U7" s="290"/>
      <c r="V7" s="277"/>
      <c r="W7" s="277"/>
      <c r="X7" s="285"/>
      <c r="Y7" s="280"/>
      <c r="Z7" s="282"/>
      <c r="AA7" s="289"/>
      <c r="AB7" s="412"/>
      <c r="AC7" s="292"/>
      <c r="AD7" s="292"/>
      <c r="AE7" s="292"/>
      <c r="AF7" s="277"/>
      <c r="AG7" s="277"/>
      <c r="AH7" s="285"/>
      <c r="AI7" s="289"/>
      <c r="AJ7" s="289"/>
      <c r="AK7" s="289"/>
      <c r="AL7" s="428"/>
      <c r="AM7" s="375"/>
      <c r="AN7" s="376"/>
      <c r="AO7" s="412"/>
      <c r="AP7" s="292"/>
      <c r="AQ7" s="293"/>
      <c r="AR7" s="412"/>
      <c r="AS7" s="292"/>
      <c r="AT7" s="293"/>
      <c r="AU7" s="420"/>
      <c r="AV7" s="381"/>
      <c r="AW7" s="382"/>
      <c r="AX7" s="456" t="s">
        <v>30</v>
      </c>
      <c r="AY7" s="456"/>
      <c r="AZ7" s="456"/>
      <c r="BA7" s="456" t="s">
        <v>31</v>
      </c>
      <c r="BB7" s="456"/>
      <c r="BC7" s="456"/>
      <c r="BD7" s="456" t="s">
        <v>32</v>
      </c>
      <c r="BE7" s="456"/>
      <c r="BF7" s="456"/>
      <c r="BG7" s="436"/>
      <c r="BH7" s="304"/>
      <c r="BI7" s="305"/>
      <c r="BJ7" s="436"/>
      <c r="BK7" s="304"/>
      <c r="BL7" s="305"/>
      <c r="BM7" s="457" t="s">
        <v>33</v>
      </c>
      <c r="BN7" s="457"/>
      <c r="BO7" s="457"/>
      <c r="BP7" s="461" t="s">
        <v>115</v>
      </c>
      <c r="BQ7" s="441" t="s">
        <v>34</v>
      </c>
      <c r="BR7" s="441"/>
      <c r="BS7" s="441"/>
      <c r="BT7" s="460"/>
      <c r="BU7" s="460"/>
      <c r="BV7" s="385"/>
      <c r="BW7" s="413"/>
      <c r="BX7" s="317"/>
      <c r="BY7" s="415"/>
      <c r="BZ7" s="415"/>
      <c r="CA7" s="415"/>
      <c r="CB7" s="320"/>
      <c r="CC7" s="320"/>
      <c r="CD7" s="321"/>
      <c r="CE7" s="335"/>
      <c r="CF7" s="329"/>
      <c r="CG7" s="330"/>
      <c r="CH7" s="442" t="s">
        <v>60</v>
      </c>
      <c r="CI7" s="443"/>
      <c r="CJ7" s="444"/>
      <c r="CK7" s="309"/>
      <c r="CL7" s="433"/>
      <c r="CM7" s="433"/>
      <c r="CN7" s="433"/>
      <c r="CO7" s="434"/>
      <c r="CP7" s="434"/>
      <c r="CQ7" s="434"/>
      <c r="CR7" s="436"/>
      <c r="CS7" s="304"/>
      <c r="CT7" s="304"/>
      <c r="CU7" s="317"/>
      <c r="CV7" s="422"/>
      <c r="CW7" s="422"/>
      <c r="CX7" s="422"/>
    </row>
    <row r="8" spans="2:107" ht="45.75" customHeight="1" x14ac:dyDescent="0.2">
      <c r="B8" s="344"/>
      <c r="C8" s="287"/>
      <c r="D8" s="285"/>
      <c r="E8" s="285"/>
      <c r="F8" s="450"/>
      <c r="G8" s="359"/>
      <c r="H8" s="359"/>
      <c r="I8" s="359"/>
      <c r="J8" s="453"/>
      <c r="K8" s="365"/>
      <c r="L8" s="365"/>
      <c r="M8" s="365"/>
      <c r="N8" s="418"/>
      <c r="O8" s="294"/>
      <c r="P8" s="294"/>
      <c r="Q8" s="294"/>
      <c r="R8" s="418"/>
      <c r="S8" s="294"/>
      <c r="T8" s="294"/>
      <c r="U8" s="294"/>
      <c r="V8" s="277"/>
      <c r="W8" s="277"/>
      <c r="X8" s="285"/>
      <c r="Y8" s="280"/>
      <c r="Z8" s="282"/>
      <c r="AA8" s="289"/>
      <c r="AB8" s="412"/>
      <c r="AC8" s="292"/>
      <c r="AD8" s="292"/>
      <c r="AE8" s="292"/>
      <c r="AF8" s="277"/>
      <c r="AG8" s="277"/>
      <c r="AH8" s="285"/>
      <c r="AI8" s="289"/>
      <c r="AJ8" s="289"/>
      <c r="AK8" s="289"/>
      <c r="AL8" s="429"/>
      <c r="AM8" s="377"/>
      <c r="AN8" s="378"/>
      <c r="AO8" s="412"/>
      <c r="AP8" s="292"/>
      <c r="AQ8" s="293"/>
      <c r="AR8" s="418"/>
      <c r="AS8" s="294"/>
      <c r="AT8" s="295"/>
      <c r="AU8" s="421"/>
      <c r="AV8" s="383"/>
      <c r="AW8" s="384"/>
      <c r="AX8" s="456"/>
      <c r="AY8" s="456"/>
      <c r="AZ8" s="456"/>
      <c r="BA8" s="456"/>
      <c r="BB8" s="456"/>
      <c r="BC8" s="456"/>
      <c r="BD8" s="456"/>
      <c r="BE8" s="456"/>
      <c r="BF8" s="456"/>
      <c r="BG8" s="437"/>
      <c r="BH8" s="306"/>
      <c r="BI8" s="307"/>
      <c r="BJ8" s="437"/>
      <c r="BK8" s="306"/>
      <c r="BL8" s="307"/>
      <c r="BM8" s="457"/>
      <c r="BN8" s="457"/>
      <c r="BO8" s="457"/>
      <c r="BP8" s="462"/>
      <c r="BQ8" s="441"/>
      <c r="BR8" s="441"/>
      <c r="BS8" s="441"/>
      <c r="BT8" s="460"/>
      <c r="BU8" s="460"/>
      <c r="BV8" s="385"/>
      <c r="BW8" s="413"/>
      <c r="BX8" s="317"/>
      <c r="BY8" s="415"/>
      <c r="BZ8" s="415"/>
      <c r="CA8" s="415"/>
      <c r="CB8" s="322"/>
      <c r="CC8" s="322"/>
      <c r="CD8" s="323"/>
      <c r="CE8" s="458"/>
      <c r="CF8" s="331"/>
      <c r="CG8" s="332"/>
      <c r="CH8" s="445"/>
      <c r="CI8" s="346"/>
      <c r="CJ8" s="347"/>
      <c r="CK8" s="309"/>
      <c r="CL8" s="433"/>
      <c r="CM8" s="433"/>
      <c r="CN8" s="433"/>
      <c r="CO8" s="434"/>
      <c r="CP8" s="434"/>
      <c r="CQ8" s="434"/>
      <c r="CR8" s="437"/>
      <c r="CS8" s="306"/>
      <c r="CT8" s="306"/>
      <c r="CU8" s="317"/>
      <c r="CV8" s="422"/>
      <c r="CW8" s="422"/>
      <c r="CX8" s="422"/>
    </row>
    <row r="9" spans="2:107" ht="21.75" customHeight="1" x14ac:dyDescent="0.2">
      <c r="B9" s="344"/>
      <c r="C9" s="287"/>
      <c r="D9" s="285"/>
      <c r="E9" s="285"/>
      <c r="F9" s="430" t="s">
        <v>35</v>
      </c>
      <c r="G9" s="446" t="s">
        <v>109</v>
      </c>
      <c r="H9" s="447"/>
      <c r="I9" s="447"/>
      <c r="J9" s="430" t="s">
        <v>35</v>
      </c>
      <c r="K9" s="446" t="s">
        <v>109</v>
      </c>
      <c r="L9" s="447"/>
      <c r="M9" s="447"/>
      <c r="N9" s="430" t="s">
        <v>35</v>
      </c>
      <c r="O9" s="446" t="s">
        <v>109</v>
      </c>
      <c r="P9" s="447"/>
      <c r="Q9" s="447"/>
      <c r="R9" s="430" t="s">
        <v>35</v>
      </c>
      <c r="S9" s="446" t="s">
        <v>109</v>
      </c>
      <c r="T9" s="447"/>
      <c r="U9" s="447"/>
      <c r="V9" s="277"/>
      <c r="W9" s="277"/>
      <c r="X9" s="285"/>
      <c r="Y9" s="280"/>
      <c r="Z9" s="282"/>
      <c r="AA9" s="289"/>
      <c r="AB9" s="430" t="s">
        <v>35</v>
      </c>
      <c r="AC9" s="465" t="s">
        <v>109</v>
      </c>
      <c r="AD9" s="465"/>
      <c r="AE9" s="416"/>
      <c r="AF9" s="277"/>
      <c r="AG9" s="277"/>
      <c r="AH9" s="285"/>
      <c r="AI9" s="289"/>
      <c r="AJ9" s="289"/>
      <c r="AK9" s="289"/>
      <c r="AL9" s="430" t="s">
        <v>35</v>
      </c>
      <c r="AM9" s="416" t="s">
        <v>109</v>
      </c>
      <c r="AN9" s="417"/>
      <c r="AO9" s="430" t="s">
        <v>35</v>
      </c>
      <c r="AP9" s="416" t="s">
        <v>109</v>
      </c>
      <c r="AQ9" s="417"/>
      <c r="AR9" s="430" t="s">
        <v>35</v>
      </c>
      <c r="AS9" s="416" t="s">
        <v>109</v>
      </c>
      <c r="AT9" s="417"/>
      <c r="AU9" s="430" t="s">
        <v>35</v>
      </c>
      <c r="AV9" s="416" t="s">
        <v>109</v>
      </c>
      <c r="AW9" s="417"/>
      <c r="AX9" s="430" t="s">
        <v>35</v>
      </c>
      <c r="AY9" s="416" t="s">
        <v>109</v>
      </c>
      <c r="AZ9" s="417"/>
      <c r="BA9" s="430" t="s">
        <v>35</v>
      </c>
      <c r="BB9" s="416" t="s">
        <v>109</v>
      </c>
      <c r="BC9" s="417"/>
      <c r="BD9" s="430" t="s">
        <v>35</v>
      </c>
      <c r="BE9" s="416" t="s">
        <v>109</v>
      </c>
      <c r="BF9" s="417"/>
      <c r="BG9" s="464" t="s">
        <v>35</v>
      </c>
      <c r="BH9" s="465" t="s">
        <v>109</v>
      </c>
      <c r="BI9" s="465"/>
      <c r="BJ9" s="464" t="s">
        <v>35</v>
      </c>
      <c r="BK9" s="465" t="s">
        <v>109</v>
      </c>
      <c r="BL9" s="465"/>
      <c r="BM9" s="464" t="s">
        <v>35</v>
      </c>
      <c r="BN9" s="465" t="s">
        <v>109</v>
      </c>
      <c r="BO9" s="465"/>
      <c r="BP9" s="462"/>
      <c r="BQ9" s="464" t="s">
        <v>35</v>
      </c>
      <c r="BR9" s="465" t="s">
        <v>109</v>
      </c>
      <c r="BS9" s="465"/>
      <c r="BT9" s="464" t="s">
        <v>35</v>
      </c>
      <c r="BU9" s="465" t="s">
        <v>109</v>
      </c>
      <c r="BV9" s="416"/>
      <c r="BW9" s="413"/>
      <c r="BX9" s="317"/>
      <c r="BY9" s="464" t="s">
        <v>35</v>
      </c>
      <c r="BZ9" s="465" t="s">
        <v>109</v>
      </c>
      <c r="CA9" s="465"/>
      <c r="CB9" s="464" t="s">
        <v>35</v>
      </c>
      <c r="CC9" s="465" t="s">
        <v>109</v>
      </c>
      <c r="CD9" s="465"/>
      <c r="CE9" s="464" t="s">
        <v>35</v>
      </c>
      <c r="CF9" s="465" t="s">
        <v>109</v>
      </c>
      <c r="CG9" s="465"/>
      <c r="CH9" s="464" t="s">
        <v>35</v>
      </c>
      <c r="CI9" s="465" t="s">
        <v>109</v>
      </c>
      <c r="CJ9" s="465"/>
      <c r="CK9" s="468" t="s">
        <v>110</v>
      </c>
      <c r="CL9" s="464" t="s">
        <v>35</v>
      </c>
      <c r="CM9" s="465" t="s">
        <v>109</v>
      </c>
      <c r="CN9" s="465"/>
      <c r="CO9" s="464" t="s">
        <v>35</v>
      </c>
      <c r="CP9" s="465" t="s">
        <v>109</v>
      </c>
      <c r="CQ9" s="465"/>
      <c r="CR9" s="467" t="s">
        <v>35</v>
      </c>
      <c r="CS9" s="454" t="s">
        <v>109</v>
      </c>
      <c r="CT9" s="455"/>
      <c r="CU9" s="317"/>
      <c r="CV9" s="464" t="s">
        <v>35</v>
      </c>
      <c r="CW9" s="465" t="s">
        <v>109</v>
      </c>
      <c r="CX9" s="465"/>
      <c r="CY9" s="466" t="s">
        <v>111</v>
      </c>
      <c r="CZ9" s="466"/>
      <c r="DA9" s="466"/>
      <c r="DB9" s="466"/>
    </row>
    <row r="10" spans="2:107" ht="22.5" customHeight="1" x14ac:dyDescent="0.2">
      <c r="B10" s="344"/>
      <c r="C10" s="287"/>
      <c r="D10" s="288"/>
      <c r="E10" s="288"/>
      <c r="F10" s="431"/>
      <c r="G10" s="24" t="s">
        <v>114</v>
      </c>
      <c r="H10" s="23" t="s">
        <v>0</v>
      </c>
      <c r="I10" s="23" t="s">
        <v>2</v>
      </c>
      <c r="J10" s="431"/>
      <c r="K10" s="24" t="s">
        <v>114</v>
      </c>
      <c r="L10" s="23" t="s">
        <v>0</v>
      </c>
      <c r="M10" s="25" t="s">
        <v>2</v>
      </c>
      <c r="N10" s="431"/>
      <c r="O10" s="24" t="s">
        <v>114</v>
      </c>
      <c r="P10" s="4" t="s">
        <v>0</v>
      </c>
      <c r="Q10" s="25" t="s">
        <v>2</v>
      </c>
      <c r="R10" s="431"/>
      <c r="S10" s="24" t="s">
        <v>114</v>
      </c>
      <c r="T10" s="4" t="s">
        <v>0</v>
      </c>
      <c r="U10" s="37" t="s">
        <v>2</v>
      </c>
      <c r="V10" s="277"/>
      <c r="W10" s="277"/>
      <c r="X10" s="285"/>
      <c r="Y10" s="280"/>
      <c r="Z10" s="282"/>
      <c r="AA10" s="289"/>
      <c r="AB10" s="431"/>
      <c r="AC10" s="24" t="s">
        <v>114</v>
      </c>
      <c r="AD10" s="4" t="s">
        <v>0</v>
      </c>
      <c r="AE10" s="37" t="s">
        <v>2</v>
      </c>
      <c r="AF10" s="277"/>
      <c r="AG10" s="277"/>
      <c r="AH10" s="285"/>
      <c r="AI10" s="289"/>
      <c r="AJ10" s="289"/>
      <c r="AK10" s="289"/>
      <c r="AL10" s="431"/>
      <c r="AM10" s="24" t="s">
        <v>114</v>
      </c>
      <c r="AN10" s="4" t="s">
        <v>0</v>
      </c>
      <c r="AO10" s="431"/>
      <c r="AP10" s="24" t="s">
        <v>114</v>
      </c>
      <c r="AQ10" s="4" t="s">
        <v>0</v>
      </c>
      <c r="AR10" s="431"/>
      <c r="AS10" s="24" t="s">
        <v>114</v>
      </c>
      <c r="AT10" s="4" t="s">
        <v>0</v>
      </c>
      <c r="AU10" s="431"/>
      <c r="AV10" s="24" t="s">
        <v>114</v>
      </c>
      <c r="AW10" s="4" t="s">
        <v>0</v>
      </c>
      <c r="AX10" s="431"/>
      <c r="AY10" s="24" t="s">
        <v>114</v>
      </c>
      <c r="AZ10" s="4" t="s">
        <v>0</v>
      </c>
      <c r="BA10" s="431"/>
      <c r="BB10" s="24" t="s">
        <v>114</v>
      </c>
      <c r="BC10" s="4" t="s">
        <v>0</v>
      </c>
      <c r="BD10" s="431"/>
      <c r="BE10" s="24" t="s">
        <v>71</v>
      </c>
      <c r="BF10" s="13" t="s">
        <v>0</v>
      </c>
      <c r="BG10" s="464"/>
      <c r="BH10" s="24" t="s">
        <v>114</v>
      </c>
      <c r="BI10" s="13" t="s">
        <v>0</v>
      </c>
      <c r="BJ10" s="464"/>
      <c r="BK10" s="24" t="s">
        <v>114</v>
      </c>
      <c r="BL10" s="13" t="s">
        <v>0</v>
      </c>
      <c r="BM10" s="464"/>
      <c r="BN10" s="24" t="s">
        <v>114</v>
      </c>
      <c r="BO10" s="13" t="s">
        <v>0</v>
      </c>
      <c r="BP10" s="463"/>
      <c r="BQ10" s="464"/>
      <c r="BR10" s="24" t="s">
        <v>114</v>
      </c>
      <c r="BS10" s="13" t="s">
        <v>0</v>
      </c>
      <c r="BT10" s="464"/>
      <c r="BU10" s="24" t="s">
        <v>114</v>
      </c>
      <c r="BV10" s="14" t="s">
        <v>0</v>
      </c>
      <c r="BW10" s="413"/>
      <c r="BX10" s="14"/>
      <c r="BY10" s="464"/>
      <c r="BZ10" s="24" t="s">
        <v>114</v>
      </c>
      <c r="CA10" s="13" t="s">
        <v>0</v>
      </c>
      <c r="CB10" s="464"/>
      <c r="CC10" s="24" t="s">
        <v>114</v>
      </c>
      <c r="CD10" s="4" t="s">
        <v>0</v>
      </c>
      <c r="CE10" s="464"/>
      <c r="CF10" s="24" t="s">
        <v>114</v>
      </c>
      <c r="CG10" s="13" t="s">
        <v>0</v>
      </c>
      <c r="CH10" s="464"/>
      <c r="CI10" s="24" t="s">
        <v>114</v>
      </c>
      <c r="CJ10" s="13" t="s">
        <v>0</v>
      </c>
      <c r="CK10" s="468"/>
      <c r="CL10" s="464"/>
      <c r="CM10" s="24" t="s">
        <v>114</v>
      </c>
      <c r="CN10" s="13" t="s">
        <v>0</v>
      </c>
      <c r="CO10" s="464"/>
      <c r="CP10" s="24" t="s">
        <v>114</v>
      </c>
      <c r="CQ10" s="13" t="s">
        <v>0</v>
      </c>
      <c r="CR10" s="467"/>
      <c r="CS10" s="24" t="s">
        <v>71</v>
      </c>
      <c r="CT10" s="13" t="s">
        <v>0</v>
      </c>
      <c r="CU10" s="13"/>
      <c r="CV10" s="464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281"/>
      <c r="Z11" s="283"/>
      <c r="AA11" s="345"/>
      <c r="AB11" s="17">
        <v>20</v>
      </c>
      <c r="AC11" s="17">
        <v>21</v>
      </c>
      <c r="AD11" s="17">
        <v>22</v>
      </c>
      <c r="AE11" s="18">
        <v>23</v>
      </c>
      <c r="AF11" s="44"/>
      <c r="AG11" s="278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36" t="s">
        <v>3</v>
      </c>
      <c r="C23" s="337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2026-02-05T08:25:32Z</cp:lastPrinted>
  <dcterms:created xsi:type="dcterms:W3CDTF">2002-03-15T09:46:46Z</dcterms:created>
  <dcterms:modified xsi:type="dcterms:W3CDTF">2026-04-07T13:51:43Z</dcterms:modified>
</cp:coreProperties>
</file>